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inas2-ss\acquisti_flussi_informativi_asl1\TECNOLOGIE SANITARIE\AFFIDAMENTI\Desktop\gian\inc\DET INCE\2025\da pubblicare\accantonamento\"/>
    </mc:Choice>
  </mc:AlternateContent>
  <bookViews>
    <workbookView xWindow="0" yWindow="0" windowWidth="11513" windowHeight="6983" firstSheet="2" activeTab="4"/>
  </bookViews>
  <sheets>
    <sheet name="PNRR" sheetId="6" r:id="rId1"/>
    <sheet name="Fondi vincolati 4" sheetId="1" r:id="rId2"/>
    <sheet name="Fondi sicurezza" sheetId="2" r:id="rId3"/>
    <sheet name="Storno FSR 2" sheetId="3" r:id="rId4"/>
    <sheet name="Beni e servizi" sheetId="4" r:id="rId5"/>
    <sheet name="ATS_ARES" sheetId="7" r:id="rId6"/>
    <sheet name="Legenda" sheetId="5" r:id="rId7"/>
  </sheets>
  <externalReferences>
    <externalReference r:id="rId8"/>
  </externalReferences>
  <definedNames>
    <definedName name="_xlnm.Print_Area" localSheetId="5">ATS_ARES!$A$1:$O$29</definedName>
    <definedName name="_xlnm.Print_Area" localSheetId="1">'Fondi vincolati 4'!$A$1:$N$11</definedName>
    <definedName name="_xlnm.Print_Area" localSheetId="0">PNRR!$A$1:$M$29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3" l="1"/>
  <c r="F15" i="3"/>
  <c r="G87" i="4" l="1"/>
  <c r="H87" i="4"/>
  <c r="O80" i="4" l="1"/>
  <c r="O81" i="4"/>
  <c r="O82" i="4"/>
  <c r="O39" i="4"/>
  <c r="O40" i="4"/>
  <c r="K4" i="7" l="1"/>
  <c r="K3" i="7"/>
  <c r="H27" i="1" l="1"/>
  <c r="G27" i="1"/>
  <c r="N27" i="1"/>
  <c r="G26" i="1"/>
  <c r="H26" i="1"/>
  <c r="G25" i="1"/>
  <c r="H25" i="1"/>
  <c r="H24" i="1"/>
  <c r="G24" i="1"/>
  <c r="G23" i="1"/>
  <c r="H23" i="1"/>
  <c r="G22" i="1"/>
  <c r="H22" i="1"/>
  <c r="G21" i="1"/>
  <c r="H21" i="1"/>
  <c r="G20" i="1"/>
  <c r="H20" i="1"/>
  <c r="H19" i="1"/>
  <c r="G19" i="1"/>
  <c r="G13" i="3"/>
  <c r="F13" i="3"/>
  <c r="G14" i="3"/>
  <c r="F14" i="3"/>
  <c r="G12" i="3"/>
  <c r="F12" i="3"/>
  <c r="F11" i="3"/>
  <c r="H86" i="4"/>
  <c r="G86" i="4"/>
  <c r="H85" i="4"/>
  <c r="G85" i="4"/>
  <c r="H84" i="4"/>
  <c r="G84" i="4"/>
  <c r="O84" i="4" s="1"/>
  <c r="H83" i="4"/>
  <c r="G83" i="4"/>
  <c r="O83" i="4" s="1"/>
  <c r="H41" i="4"/>
  <c r="G41" i="4"/>
  <c r="O41" i="4" s="1"/>
  <c r="H79" i="4"/>
  <c r="G79" i="4"/>
  <c r="O86" i="4" l="1"/>
  <c r="O79" i="4"/>
  <c r="O85" i="4"/>
  <c r="L40" i="4"/>
  <c r="K20" i="1"/>
  <c r="K19" i="1"/>
  <c r="N20" i="1"/>
  <c r="N19" i="1"/>
  <c r="C24" i="1"/>
  <c r="C23" i="1"/>
  <c r="C22" i="1"/>
  <c r="C21" i="1"/>
  <c r="C20" i="1"/>
  <c r="A19" i="1"/>
  <c r="I3" i="6"/>
  <c r="J14" i="1"/>
  <c r="H45" i="4" l="1"/>
  <c r="G45" i="4"/>
  <c r="K38" i="4"/>
  <c r="K37" i="4"/>
  <c r="K36" i="4"/>
  <c r="K35" i="4"/>
  <c r="K34" i="4"/>
  <c r="K33" i="4"/>
  <c r="K32" i="4"/>
  <c r="O31" i="4"/>
  <c r="O29" i="4"/>
  <c r="O27" i="4"/>
  <c r="K25" i="4"/>
  <c r="K24" i="4"/>
  <c r="K23" i="4"/>
  <c r="K22" i="4"/>
  <c r="K21" i="4"/>
  <c r="K20" i="4"/>
  <c r="K19" i="4"/>
  <c r="K18" i="4"/>
  <c r="K17" i="4"/>
  <c r="K16" i="4"/>
  <c r="K15" i="4"/>
  <c r="O14" i="4"/>
  <c r="K14" i="4"/>
  <c r="K13" i="4"/>
  <c r="K12" i="4" l="1"/>
  <c r="K11" i="4"/>
  <c r="K10" i="4"/>
  <c r="K9" i="4"/>
  <c r="O8" i="4"/>
  <c r="K8" i="4"/>
  <c r="O7" i="4"/>
  <c r="K7" i="4"/>
  <c r="K6" i="4"/>
  <c r="K5" i="4"/>
  <c r="K4" i="4"/>
  <c r="K3" i="3" l="1"/>
  <c r="J3" i="3"/>
  <c r="O37" i="4" l="1"/>
  <c r="O4" i="4"/>
  <c r="O5" i="4"/>
  <c r="O28" i="4" l="1"/>
  <c r="O17" i="4"/>
  <c r="O18" i="4"/>
  <c r="O19" i="4"/>
  <c r="O20" i="4"/>
  <c r="O21" i="4"/>
  <c r="O22" i="4"/>
  <c r="O23" i="4"/>
  <c r="O24" i="4"/>
  <c r="O30" i="4"/>
  <c r="O32" i="4"/>
  <c r="N33" i="4"/>
  <c r="O33" i="4" s="1"/>
  <c r="O34" i="4"/>
  <c r="O35" i="4"/>
  <c r="O36" i="4"/>
  <c r="O38" i="4"/>
  <c r="O6" i="4"/>
  <c r="O26" i="4" l="1"/>
  <c r="O16" i="4"/>
  <c r="N25" i="1"/>
  <c r="K25" i="1"/>
  <c r="N26" i="1"/>
  <c r="K26" i="1"/>
  <c r="N23" i="1"/>
  <c r="K23" i="1"/>
  <c r="N22" i="1"/>
  <c r="N21" i="1"/>
  <c r="K21" i="1"/>
  <c r="N24" i="1"/>
  <c r="K24" i="1"/>
  <c r="K22" i="1"/>
</calcChain>
</file>

<file path=xl/comments1.xml><?xml version="1.0" encoding="utf-8"?>
<comments xmlns="http://schemas.openxmlformats.org/spreadsheetml/2006/main">
  <authors>
    <author>Gianfranco Pazzola</author>
  </authors>
  <commentList>
    <comment ref="D7" authorId="0" shapeId="0">
      <text>
        <r>
          <rPr>
            <b/>
            <sz val="9"/>
            <color indexed="81"/>
            <rFont val="Tahoma"/>
            <family val="2"/>
          </rPr>
          <t>quote :
primo progetto 1/3 secondo progetto 2/3</t>
        </r>
      </text>
    </comment>
    <comment ref="D9" authorId="0" shapeId="0">
      <text>
        <r>
          <rPr>
            <b/>
            <sz val="9"/>
            <color indexed="81"/>
            <rFont val="Tahoma"/>
            <family val="2"/>
          </rPr>
          <t>quota 50 % cad</t>
        </r>
      </text>
    </comment>
    <comment ref="D10" authorId="0" shapeId="0">
      <text>
        <r>
          <rPr>
            <b/>
            <sz val="9"/>
            <color indexed="81"/>
            <rFont val="Tahoma"/>
            <family val="2"/>
          </rPr>
          <t>quote 50,83% e 49,17%</t>
        </r>
      </text>
    </comment>
  </commentList>
</comments>
</file>

<file path=xl/comments2.xml><?xml version="1.0" encoding="utf-8"?>
<comments xmlns="http://schemas.openxmlformats.org/spreadsheetml/2006/main">
  <authors>
    <author>Gianfranco Pazzola</author>
  </authors>
  <commentList>
    <comment ref="D4" authorId="0" shapeId="0">
      <text>
        <r>
          <rPr>
            <b/>
            <sz val="9"/>
            <color indexed="81"/>
            <rFont val="Tahoma"/>
            <family val="2"/>
          </rPr>
          <t>CUP B72C19000230002</t>
        </r>
      </text>
    </comment>
    <comment ref="D5" authorId="0" shapeId="0">
      <text>
        <r>
          <rPr>
            <b/>
            <sz val="9"/>
            <color indexed="81"/>
            <rFont val="Tahoma"/>
            <family val="2"/>
          </rPr>
          <t>CUP B72C19000200002</t>
        </r>
      </text>
    </comment>
    <comment ref="D6" authorId="0" shapeId="0">
      <text>
        <r>
          <rPr>
            <b/>
            <sz val="9"/>
            <color indexed="81"/>
            <rFont val="Tahoma"/>
            <family val="2"/>
          </rPr>
          <t>CUP B72C19000230002</t>
        </r>
      </text>
    </comment>
  </commentList>
</comments>
</file>

<file path=xl/sharedStrings.xml><?xml version="1.0" encoding="utf-8"?>
<sst xmlns="http://schemas.openxmlformats.org/spreadsheetml/2006/main" count="1009" uniqueCount="434">
  <si>
    <t>Atto di riferimento</t>
  </si>
  <si>
    <t>Fonte di finanziamento</t>
  </si>
  <si>
    <t>Incentivi art. 45 D.Lgs.36/2023</t>
  </si>
  <si>
    <t>Quota 80%</t>
  </si>
  <si>
    <t>Quota 20%</t>
  </si>
  <si>
    <t>Conto Co.ge intervento</t>
  </si>
  <si>
    <t>Anno 2023</t>
  </si>
  <si>
    <t>Importo incentivi maturati</t>
  </si>
  <si>
    <t>Importo incentivi liquidati</t>
  </si>
  <si>
    <t>Importo residui da liquidare</t>
  </si>
  <si>
    <t>Descrizione Intervento</t>
  </si>
  <si>
    <t>Fonte di finanziamento Beni e Servizi</t>
  </si>
  <si>
    <t>Rif. Atto di liquidazione</t>
  </si>
  <si>
    <t>Descrizione intervento</t>
  </si>
  <si>
    <t xml:space="preserve">Descrizione sintetica del lavoro/fornitura </t>
  </si>
  <si>
    <t>Fonte di Finanziamento</t>
  </si>
  <si>
    <t>Codice di progetto</t>
  </si>
  <si>
    <t>Macro/sub</t>
  </si>
  <si>
    <t>Quota 20% (economie da redistribuire)</t>
  </si>
  <si>
    <t>Totale incentivi</t>
  </si>
  <si>
    <t>Eventuale quota Terze parti</t>
  </si>
  <si>
    <t xml:space="preserve">Sono da considerare vincolati tutti quei finanziamenti che vengono erogati con un particolare vincolo di destinazione e sui quali l'erogatore esercita un controllo circa il corretto utilizzo. Ciò vuol dire che, nel caso un soggetto elargisca un finanziamento per un determinato scopo ma non sia interessato al concreto utilizzo delle somme elargite, lasciando, seppur implicitamente, una certa libertà di azione nella gestione delle stesse, anche per quel che riguarda le eventuali economie, non ci troviamo di fronte ad un finanziamento vincolato. </t>
  </si>
  <si>
    <t>Estremi della deliberazione con la quale è stata avviata la procedura di affidamento, contenente il piano economico</t>
  </si>
  <si>
    <t>Codice di Progetto</t>
  </si>
  <si>
    <t>Indicare il codice di progetto - se esistente</t>
  </si>
  <si>
    <t>Macro/Sub</t>
  </si>
  <si>
    <t>Incentivi - Quota 80%</t>
  </si>
  <si>
    <t>Quota complessiva dell'80% del 2% destinata al personale (al netto di eventuale quota Terze parti)</t>
  </si>
  <si>
    <t>Incentivi - Quota 20%</t>
  </si>
  <si>
    <t>Quota complessiva dell'20% del 2% destinata alla Struttura</t>
  </si>
  <si>
    <t>Eventuale quota riferita ad aventi diritto diversi dal personale dipendente (da detrarre dalla quota complessiva dell'80%)</t>
  </si>
  <si>
    <t>Sommatoria della colonne quota 80%+20%+Terze parti- Non può essere maggiore rispetto a quanto indicato nel piano economico dell'opera</t>
  </si>
  <si>
    <t xml:space="preserve">Importo accantonamento richiesto per l'anno </t>
  </si>
  <si>
    <t>Importo residuo da liquidare</t>
  </si>
  <si>
    <t>Indicare l'importo degli incentivi liquidati nel 2023. Qualora siano stati liquidati importi anche nel 2022 o nel 2023 ma maturati nel 2022, occorre darne evidenza separata, con indicazione dell'atto che ne ha disposto la liquidazione</t>
  </si>
  <si>
    <t>Indicare la Macro e/o la sub rilasciata da P&amp;C per tutti gli eventi (avvio procedura affidamento e liquidazioni di incentivi)</t>
  </si>
  <si>
    <t>Indicare il provvedimento che ha autorizzato la liquidazione</t>
  </si>
  <si>
    <t>Importo Residui da liquidare</t>
  </si>
  <si>
    <t>Indicare la somma algebrica di "Incentivi maturati - Incentivi liquidati"</t>
  </si>
  <si>
    <t>Da compilare utilizzando il foglio specifico per tipologia, con indicazione dei riferimenti del finanziamento (DGR, Determina RAS, ecc.)</t>
  </si>
  <si>
    <t>Indicare il conto co.ge. sul quale trova imputazione l'opera o il costo bene/servizio</t>
  </si>
  <si>
    <t>Quota degli incentivi maturata nell'anno in esame. Se  l'intervento è iniziato nell'anno 2022, indicare l'importo maturato dall'anno 2022 al 31/12/2023. Per i beni e servizi indicare l'anno 2022 utilizzando rigo separato.</t>
  </si>
  <si>
    <t>Note</t>
  </si>
  <si>
    <t>ATS</t>
  </si>
  <si>
    <t>ARES</t>
  </si>
  <si>
    <t>Anno di pagamento</t>
  </si>
  <si>
    <t>ATS/ARES</t>
  </si>
  <si>
    <t>Indicare tutti i riferimenti delle liquidazioni transitate nei cedolini eleborati da Asl Sassari ma maturate sui lavori/servizi i cui finanziamenti sono posti a carico di ATS e ARES</t>
  </si>
  <si>
    <t>Fondi vincolati</t>
  </si>
  <si>
    <t>Ecografo</t>
  </si>
  <si>
    <t>Brachiterapia</t>
  </si>
  <si>
    <t>Del 1044, 10/07/2024</t>
  </si>
  <si>
    <t>A501010603</t>
  </si>
  <si>
    <t>Cabina Audiometro</t>
  </si>
  <si>
    <t>Det 617, 03/12/2024</t>
  </si>
  <si>
    <t>A508020104</t>
  </si>
  <si>
    <t>Cappa Chimica</t>
  </si>
  <si>
    <t>del 1168, 01/08/2024</t>
  </si>
  <si>
    <t>ASL1-FT macro 1 sub 28</t>
  </si>
  <si>
    <t>Colonna Laparoscopica</t>
  </si>
  <si>
    <t>Del 1253, 20/09/2024</t>
  </si>
  <si>
    <t>Det 1179, 05/08/2024</t>
  </si>
  <si>
    <t>2 Sonde</t>
  </si>
  <si>
    <t>Del 1227, 10/09/2024</t>
  </si>
  <si>
    <t>Ecocolordoppler</t>
  </si>
  <si>
    <t>Det 529, 11/11/2024</t>
  </si>
  <si>
    <t>Del 845, 05/06/2024</t>
  </si>
  <si>
    <t>ASL1-FT macro 1 sub 14</t>
  </si>
  <si>
    <t>Del 1045, 10/07/2024</t>
  </si>
  <si>
    <t>Del 902, 14/06/2024</t>
  </si>
  <si>
    <t>ASL1-FT macro 1 sub 18</t>
  </si>
  <si>
    <t>Det 498, 05/11/2024</t>
  </si>
  <si>
    <t>ASL1-FT macro 1 sub 37</t>
  </si>
  <si>
    <t>Elettrobisturi</t>
  </si>
  <si>
    <t>Del 783, 27/05/2024</t>
  </si>
  <si>
    <t>ASL1-FT macro 1 sub 11</t>
  </si>
  <si>
    <t>Elettromiografi</t>
  </si>
  <si>
    <t>Det 570, 20/11/2024</t>
  </si>
  <si>
    <t>ASL1-FT macro 1 sub 39</t>
  </si>
  <si>
    <t>Endoscopia</t>
  </si>
  <si>
    <t>Del 643, 03/05/2024</t>
  </si>
  <si>
    <t>ASL1-FT macro 1 sub 8</t>
  </si>
  <si>
    <t>Del 619, 29/04/2024</t>
  </si>
  <si>
    <t>MR-GUI</t>
  </si>
  <si>
    <t>Del 617, 29/04/2024</t>
  </si>
  <si>
    <t>Mammotome</t>
  </si>
  <si>
    <t>ASL1-FT macro 1 sub 7</t>
  </si>
  <si>
    <t>Colposcopio</t>
  </si>
  <si>
    <t>Del 785, 27/05/2024</t>
  </si>
  <si>
    <t>ASL1-FT macro 1 sub 12</t>
  </si>
  <si>
    <t>Hemospere</t>
  </si>
  <si>
    <t>Det 616, 03/12/2024</t>
  </si>
  <si>
    <t>I-view</t>
  </si>
  <si>
    <t>inietore</t>
  </si>
  <si>
    <t>Det 434, 16/10/2024</t>
  </si>
  <si>
    <t>Laser TFL</t>
  </si>
  <si>
    <t>Del 1147, 29/07/2024</t>
  </si>
  <si>
    <t>ASL1-FT macro 1 sub 27</t>
  </si>
  <si>
    <t>22 Letti</t>
  </si>
  <si>
    <t>Del 704, 14/05/2024</t>
  </si>
  <si>
    <t>ASL1-FT macro 1 sub 9</t>
  </si>
  <si>
    <t>Colonna Endoscopica</t>
  </si>
  <si>
    <t>Det 590, 25/11/2024</t>
  </si>
  <si>
    <t>ASL1-FT macro 1 sub 10</t>
  </si>
  <si>
    <t>6 Elettrocardiografi</t>
  </si>
  <si>
    <t>Del 600, 24/04/2024</t>
  </si>
  <si>
    <t>Test da Sforzo</t>
  </si>
  <si>
    <t>Det 620, 03/12/2024</t>
  </si>
  <si>
    <t>Dosimetria ambientale</t>
  </si>
  <si>
    <t>A502050101</t>
  </si>
  <si>
    <t>6 Ecotomografi carrellati</t>
  </si>
  <si>
    <t>Del 949, 25/06/2024</t>
  </si>
  <si>
    <t>ASL1-FT macro 1 sub 20</t>
  </si>
  <si>
    <t>Ecografo Carellato</t>
  </si>
  <si>
    <t>Del 458, 27/03/2024</t>
  </si>
  <si>
    <t>ASL1-FT macro 1 sub 25</t>
  </si>
  <si>
    <t>Ecografo Portatile</t>
  </si>
  <si>
    <t>Del 1174, 02/08/2024</t>
  </si>
  <si>
    <t>ASL1-FT macro 1 sub 31</t>
  </si>
  <si>
    <t>Del 1205, 20/08/2024</t>
  </si>
  <si>
    <t>Tomosintesi</t>
  </si>
  <si>
    <t>Del 1170, 01/08/2024</t>
  </si>
  <si>
    <t>del 1318, 15/12/2023</t>
  </si>
  <si>
    <t>bilancio di esercizio 2025</t>
  </si>
  <si>
    <r>
      <t xml:space="preserve">ASSL1 macro </t>
    </r>
    <r>
      <rPr>
        <sz val="11"/>
        <color theme="1"/>
        <rFont val="Calibri"/>
        <family val="2"/>
        <scheme val="minor"/>
      </rPr>
      <t>1 sub 186</t>
    </r>
  </si>
  <si>
    <t>Anno 2025</t>
  </si>
  <si>
    <r>
      <t xml:space="preserve">ASL1-FT macro </t>
    </r>
    <r>
      <rPr>
        <sz val="11"/>
        <color theme="1"/>
        <rFont val="Calibri"/>
        <family val="2"/>
        <scheme val="minor"/>
      </rPr>
      <t>1 sub 17</t>
    </r>
  </si>
  <si>
    <r>
      <t xml:space="preserve">ASL1-FT macro </t>
    </r>
    <r>
      <rPr>
        <sz val="11"/>
        <color theme="1"/>
        <rFont val="Calibri"/>
        <family val="2"/>
        <scheme val="minor"/>
      </rPr>
      <t>1 sub 19</t>
    </r>
  </si>
  <si>
    <r>
      <t xml:space="preserve">ASL1-FT macro </t>
    </r>
    <r>
      <rPr>
        <sz val="11"/>
        <color theme="1"/>
        <rFont val="Calibri"/>
        <family val="2"/>
        <scheme val="minor"/>
      </rPr>
      <t>1 sub 21</t>
    </r>
  </si>
  <si>
    <t>ASL1-FARH macro 1 sub 4</t>
  </si>
  <si>
    <t>ASL1-FT macro 1 sub 22</t>
  </si>
  <si>
    <t>ASL1-FT macro 1 sub 23</t>
  </si>
  <si>
    <t>A508020105</t>
  </si>
  <si>
    <t>ASL1-FT macro 1 sub 16</t>
  </si>
  <si>
    <t xml:space="preserve">A508020104 </t>
  </si>
  <si>
    <t xml:space="preserve">ASL1-FT macro 1 sub 36 </t>
  </si>
  <si>
    <t>Attrezzature</t>
  </si>
  <si>
    <t>ASL1-FT macro 1 sub 29</t>
  </si>
  <si>
    <t>ASL1-FT macro 1 sub 13</t>
  </si>
  <si>
    <t xml:space="preserve"> ASL1-FARH macro 1 sub 37</t>
  </si>
  <si>
    <t xml:space="preserve">ASL1-FT macro 1 sub 38 </t>
  </si>
  <si>
    <t xml:space="preserve"> ASL1-FARH macro 1 sub 30</t>
  </si>
  <si>
    <t xml:space="preserve">ASL1-FT macro 1 sub 35 </t>
  </si>
  <si>
    <t>ASL1-FT macro 1 sub 15</t>
  </si>
  <si>
    <t>ASL1-FT macro 1 sub 24</t>
  </si>
  <si>
    <t>ASL1-FT macro 1 sub 26</t>
  </si>
  <si>
    <t>ASL1-FT macro 1 sub 32</t>
  </si>
  <si>
    <t>Del 852, 06/06/2024</t>
  </si>
  <si>
    <t>DTD 204, 25/02/2025</t>
  </si>
  <si>
    <t>ASL1-FT macro 1 sub 34</t>
  </si>
  <si>
    <t>Del 1311, 18/10/2024</t>
  </si>
  <si>
    <t xml:space="preserve"> ASL1-FART macro 1 sub 60</t>
  </si>
  <si>
    <t>RIFERITI ANNO 2024</t>
  </si>
  <si>
    <t>RIFERITI ANNO 2025</t>
  </si>
  <si>
    <t>sega autoptica</t>
  </si>
  <si>
    <t>4 monitor Multiparametrici e una centrale di monitoraggio</t>
  </si>
  <si>
    <t>monitor defibrillatore</t>
  </si>
  <si>
    <t>ventilatore polmonare con capnnostat</t>
  </si>
  <si>
    <t>4 aspiratori</t>
  </si>
  <si>
    <t>2 sistemi holter con 4 registratori + 1 carrello</t>
  </si>
  <si>
    <t>fibroscopia</t>
  </si>
  <si>
    <t>3 respiratori niv</t>
  </si>
  <si>
    <t xml:space="preserve">Termosaldatrice </t>
  </si>
  <si>
    <t>lente 20 diottrie</t>
  </si>
  <si>
    <t>ecocolordoppler</t>
  </si>
  <si>
    <t>massaggiatori cardiaci</t>
  </si>
  <si>
    <t>test sudore</t>
  </si>
  <si>
    <t>urodinamica</t>
  </si>
  <si>
    <t>sala settoria</t>
  </si>
  <si>
    <t>materiale di consumo per laringoscopio</t>
  </si>
  <si>
    <t>rinnovo colonna endomat</t>
  </si>
  <si>
    <t xml:space="preserve">Frigoriferi </t>
  </si>
  <si>
    <t>dtd 188 del 21/02/25</t>
  </si>
  <si>
    <t>dtd 206 del 26/02/25</t>
  </si>
  <si>
    <t>DTD 235 DEL 03/03/25</t>
  </si>
  <si>
    <t>dtd 239 del 04/03/25</t>
  </si>
  <si>
    <t>DTD 290 DEL 14/03/2025</t>
  </si>
  <si>
    <t>DTD 359 DEL 27/03/2025</t>
  </si>
  <si>
    <t>DTD 352 DEL 26/03/2026</t>
  </si>
  <si>
    <t>DTD 414 DEL 10/04/2025</t>
  </si>
  <si>
    <t>dtd 523 del 14/05/25</t>
  </si>
  <si>
    <t>DTD 515 DEL 13/05/25</t>
  </si>
  <si>
    <t>DTD 470 DEL 23/04/2025</t>
  </si>
  <si>
    <t>DTD 519 DEL 14/05/25</t>
  </si>
  <si>
    <t>DTD 516 DEL 13/05/25</t>
  </si>
  <si>
    <t>DTD 531 DEL 13/05/25</t>
  </si>
  <si>
    <t>DTD 539 DEL 15/05/25</t>
  </si>
  <si>
    <t>DTD 595 DEL 26/05/25</t>
  </si>
  <si>
    <t>DTD 549 DEL 15/05/25</t>
  </si>
  <si>
    <t>dtd 871 del 22/07/2025</t>
  </si>
  <si>
    <t>DTD 884 24/07/25</t>
  </si>
  <si>
    <t>A102020401</t>
  </si>
  <si>
    <t>DTD 12 DEL 08/01/25</t>
  </si>
  <si>
    <t>DTD 14 DEL 08/01/25</t>
  </si>
  <si>
    <t>bilancio di esercizio anno 2025</t>
  </si>
  <si>
    <t>Colonna Laparoscopica 2D/3D, 4K</t>
  </si>
  <si>
    <t>DEL 142 del 27/02/2025</t>
  </si>
  <si>
    <t>bilanci di esercizio 2025</t>
  </si>
  <si>
    <t>negoziata</t>
  </si>
  <si>
    <t>Laser Leo Mini far</t>
  </si>
  <si>
    <t>Laser Leo Mini nolo</t>
  </si>
  <si>
    <t>SADIT Macro 88</t>
  </si>
  <si>
    <t>A501020601</t>
  </si>
  <si>
    <t>A102020301</t>
  </si>
  <si>
    <t>sorveglianza sanitaria</t>
  </si>
  <si>
    <t>dtd 596 del 27/05/25</t>
  </si>
  <si>
    <t>valere sui fondi per la sicurezza</t>
  </si>
  <si>
    <t>Noleggio TC</t>
  </si>
  <si>
    <t>dtd 41 del 14/01/25</t>
  </si>
  <si>
    <t xml:space="preserve"> 1CC2020-B55F20001510002</t>
  </si>
  <si>
    <t>DGR 65-28 del 2020 NP 4</t>
  </si>
  <si>
    <t>1CC2020-B55F20001510002</t>
  </si>
  <si>
    <t>12CC2019-AM.TEC.NP60</t>
  </si>
  <si>
    <t>NP 60</t>
  </si>
  <si>
    <t>NP 57</t>
  </si>
  <si>
    <t>12CC2019-AM.TEC.NP57</t>
  </si>
  <si>
    <t xml:space="preserve">DGR 65-28 del 2020 NP 4 </t>
  </si>
  <si>
    <t>DGR 65-28 del 2020 NP 4 e DGR 65-28 del 2020 NP 3</t>
  </si>
  <si>
    <t>1CC2020-B55F20001510002 e 1CC2020-B15F20001730002</t>
  </si>
  <si>
    <t>1CC2020-B55F20001510002 e  1CC2020-B15F20001730002</t>
  </si>
  <si>
    <t>DGR 65-28 del 2020 NP 4 e  DGR 65-28 del 2020 NP 3</t>
  </si>
  <si>
    <t>UP 01 2017 268 e UP 01 2018 46</t>
  </si>
  <si>
    <t>Fondi del (PNC)</t>
  </si>
  <si>
    <t>PNC-CCA-I83C22000640005</t>
  </si>
  <si>
    <t>/</t>
  </si>
  <si>
    <t>Delibera 151 del 14/07/25</t>
  </si>
  <si>
    <t>ASL-1-FT Macro 4 sub 4</t>
  </si>
  <si>
    <t>ASL-1-FT Macro 4 sub 5</t>
  </si>
  <si>
    <t>ASL-1-FT Macro 4 sub 6</t>
  </si>
  <si>
    <t>ASL-1-FT Macro 4 sub 10</t>
  </si>
  <si>
    <t>ASL-1-FT Macro 4 sub 11</t>
  </si>
  <si>
    <t>ASL-1-FT Macro 4 sub 13</t>
  </si>
  <si>
    <t>ASL-1-FT Macro 4 sub 14</t>
  </si>
  <si>
    <t>ASL-1-FT Macro 4 sub 15 e 16</t>
  </si>
  <si>
    <t>ASL-1-FT Macro 4 sub 12</t>
  </si>
  <si>
    <t>ASL-1-FT Macro 5 sub 1</t>
  </si>
  <si>
    <t>ASL-1-FT Macro 1 sub 58</t>
  </si>
  <si>
    <t>ASL-1-FT Macro 1 sub 4</t>
  </si>
  <si>
    <t>ASL-1-FT Macro 1 sub 20</t>
  </si>
  <si>
    <t>ASL-1-FT Macro 1 sub 43</t>
  </si>
  <si>
    <t>ASL-1-FT Macro 1 sub 48</t>
  </si>
  <si>
    <t>ASL-1-FT Macro 1 sub 49</t>
  </si>
  <si>
    <t>ASL-1-FT Macro 1 sub 51</t>
  </si>
  <si>
    <t>ASL-1-FT Macro 1 sub 52</t>
  </si>
  <si>
    <t>ASL-1-FT Macro 2 sub 2</t>
  </si>
  <si>
    <t>ASL-1-FT Macro 2 sub  5</t>
  </si>
  <si>
    <t>ASL1-FARH Macro 1 sub 66</t>
  </si>
  <si>
    <t>ASL1-FARH Macro 1 sub 78</t>
  </si>
  <si>
    <t xml:space="preserve">ASL1-FARH Macro 1 sub 95 </t>
  </si>
  <si>
    <t>ASL1-FARH Macro 1 sub 80</t>
  </si>
  <si>
    <t>ASL1-FARH Macro 1 sub 87</t>
  </si>
  <si>
    <t>Nessuno</t>
  </si>
  <si>
    <t>isteroscopio</t>
  </si>
  <si>
    <t>hemospere</t>
  </si>
  <si>
    <t>del 320 del 15/09/25</t>
  </si>
  <si>
    <t>LAVAPADELLA E VASCA c sollevatore</t>
  </si>
  <si>
    <t>DTD 1041 DEL 02/10/25</t>
  </si>
  <si>
    <t>ecografo, monitor multp, 5 pulsossimetri, 2 aspiratori</t>
  </si>
  <si>
    <t>DTD 1047 DEL 07/10/25</t>
  </si>
  <si>
    <t>servizio di manutenzione e pronta disponibilità per il Sito RM Ospedale Civile di Alghero</t>
  </si>
  <si>
    <t>dtd 1075 del 17/10/25</t>
  </si>
  <si>
    <t>Iniettore per risonanza magnetica a piedistallo</t>
  </si>
  <si>
    <t>dtd 1050 del 09/10/2025</t>
  </si>
  <si>
    <t>gastroceck</t>
  </si>
  <si>
    <t>del 436 del 20/10/2025</t>
  </si>
  <si>
    <t>ferri 3,5 mm</t>
  </si>
  <si>
    <t>DEL 453 del 22/10/25</t>
  </si>
  <si>
    <t>aspiratori amagnetici</t>
  </si>
  <si>
    <t>DTD 1130 del 06/11/2025</t>
  </si>
  <si>
    <t xml:space="preserve">colorazione automatica di vetrini </t>
  </si>
  <si>
    <t>DEL 467 del 29/10/2025</t>
  </si>
  <si>
    <t>ozono terapia</t>
  </si>
  <si>
    <t>DTD 1131 del 06/11/2025</t>
  </si>
  <si>
    <t>laringoscopi amagnetici</t>
  </si>
  <si>
    <t>DTD 1153 del 13/11/2025</t>
  </si>
  <si>
    <t xml:space="preserve">lava zoccoli </t>
  </si>
  <si>
    <t>DTD 1173 del 18/11/2025</t>
  </si>
  <si>
    <t>trisettori ozieri</t>
  </si>
  <si>
    <t>Del 527 del 18/11/2025</t>
  </si>
  <si>
    <t>mat consumo colonna end 3d 4k</t>
  </si>
  <si>
    <t>Del 526 del 18/11/2025</t>
  </si>
  <si>
    <t>ecotomografo</t>
  </si>
  <si>
    <t>DTD 1172 del 18/11/2025</t>
  </si>
  <si>
    <t>Del 540 del 20/11/2025</t>
  </si>
  <si>
    <t xml:space="preserve"> mat consumo mon def</t>
  </si>
  <si>
    <t>elastografo</t>
  </si>
  <si>
    <t>DTD 552 del 25/11/2025</t>
  </si>
  <si>
    <t>dtd 930 del 13/08/2025</t>
  </si>
  <si>
    <t>Fondi Sicurezza D.Lgs. 81 del 9 aprile 2008</t>
  </si>
  <si>
    <t>bilancio 2025</t>
  </si>
  <si>
    <t xml:space="preserve">fondo‘AMMODERNAMENTO TECNOLOGICO’ </t>
  </si>
  <si>
    <t>CUP J44E25000500002 e Codice Progetto Aziendale PIN-J44E25000500002</t>
  </si>
  <si>
    <t>A507070101</t>
  </si>
  <si>
    <t>A501010801</t>
  </si>
  <si>
    <t xml:space="preserve">ASL1-FARH Macro 1 Sub 116  </t>
  </si>
  <si>
    <t>ASL1-FARH Macro 1 Sub 115</t>
  </si>
  <si>
    <t>ASL1-FARH Macro 1 Sub  117</t>
  </si>
  <si>
    <t>scialitiche</t>
  </si>
  <si>
    <t>18 frigo</t>
  </si>
  <si>
    <t xml:space="preserve">varie tecnologie destinate alla oculistica di Ozieri </t>
  </si>
  <si>
    <t xml:space="preserve">Progetto PIN-J44E25000500002 </t>
  </si>
  <si>
    <t>Codice Progetto: PNRR_M6C1_A1_1.1_CASE1_EXINAM</t>
  </si>
  <si>
    <t>DTD/2025/1269</t>
  </si>
  <si>
    <t>5 frigoriferi</t>
  </si>
  <si>
    <t>DEL 609 del 10/12/2025</t>
  </si>
  <si>
    <t>DEL 613 del 10/12/2025</t>
  </si>
  <si>
    <t>Del 623 del 12/12/2025</t>
  </si>
  <si>
    <t>CUP B72C19000230002</t>
  </si>
  <si>
    <t>A507010104</t>
  </si>
  <si>
    <t>ASL-1-FT Macro 4 sub 27</t>
  </si>
  <si>
    <t>ASL-1-FT Macro 4 Sub  26</t>
  </si>
  <si>
    <t>ASL-1-FT Macro 4 Sub  25</t>
  </si>
  <si>
    <t>ASL-1-FT Macro 30 Sub  1</t>
  </si>
  <si>
    <t>ASL-1-FT Macro 4 Sub  24</t>
  </si>
  <si>
    <t>ASL-1-FT Macro 1 Sub 61</t>
  </si>
  <si>
    <t>ASL-1-FT Macro 1 Sub  63</t>
  </si>
  <si>
    <t>ASL-1-FT Macro 2 Sub  11</t>
  </si>
  <si>
    <t>ASL-1-FT Macro 2 Sub  12</t>
  </si>
  <si>
    <t>ASL-1-FT Macro 1 Sub  67</t>
  </si>
  <si>
    <t>ASL-1-FT Macro 1 Sub  65</t>
  </si>
  <si>
    <t xml:space="preserve">ASL-1-FT Macro 1 Sub 68  </t>
  </si>
  <si>
    <t>ASL-1-FT Macro 1 Sub  72</t>
  </si>
  <si>
    <t>ASL-1-FT Macro 4 Sub  20</t>
  </si>
  <si>
    <t>ASL-1-FT Macro 4 Sub  21</t>
  </si>
  <si>
    <t>ASL-1-FT Macro 1 Sub  71</t>
  </si>
  <si>
    <t>ASL-1-FT Macro 5 Sub  3</t>
  </si>
  <si>
    <t>ASL-1-FT Macro 1 Sub  70</t>
  </si>
  <si>
    <t xml:space="preserve">ASL-1-FT Macro 5 Sub 2  </t>
  </si>
  <si>
    <t>ASL-1-FT Macro 1 Sub  66</t>
  </si>
  <si>
    <t>ASL-1-FT Macro 2 Sub  14</t>
  </si>
  <si>
    <t>A102020701</t>
  </si>
  <si>
    <t>SAS_CCAPR</t>
  </si>
  <si>
    <t>ASL1-FT Macro 4 Sub 19</t>
  </si>
  <si>
    <t>UP-01-2022-04</t>
  </si>
  <si>
    <t>DEL n.551 del 24/11/2025</t>
  </si>
  <si>
    <t>work station diagnostiche SS-AHO</t>
  </si>
  <si>
    <t>SAS_PROP</t>
  </si>
  <si>
    <t>DEL n.528 del 18/11/2025</t>
  </si>
  <si>
    <t>accordo quadro 24 mesi per attrezzature ICT</t>
  </si>
  <si>
    <t>ASL1-FT Macro 4 Sub 17</t>
  </si>
  <si>
    <t>UP-01-2022-08</t>
  </si>
  <si>
    <t>SAS_CEV</t>
  </si>
  <si>
    <t>DET n.1049 del 09/10/2025</t>
  </si>
  <si>
    <t>stampante zebra gas tossici</t>
  </si>
  <si>
    <t>ASL1-FT Macro 4 Sub 9</t>
  </si>
  <si>
    <t>PNC CCA183C22000640005</t>
  </si>
  <si>
    <t>DET n.415 del 10/04/2025</t>
  </si>
  <si>
    <t>fonometro + spettrometro</t>
  </si>
  <si>
    <t>ASL1-FT Macro 4 Sub 8</t>
  </si>
  <si>
    <t>DET n.383 del 01/04/2025</t>
  </si>
  <si>
    <t>cappe e arredi</t>
  </si>
  <si>
    <t>ASL1-FT Macro 4 Sub 7</t>
  </si>
  <si>
    <t>DET n.382 del 01/04/2025</t>
  </si>
  <si>
    <t>analisi contaminanti</t>
  </si>
  <si>
    <t>A102020901</t>
  </si>
  <si>
    <t>ASL1-FT Macro 4 Sub 2</t>
  </si>
  <si>
    <t>DET n.282 del 13/03/2025</t>
  </si>
  <si>
    <t>2 sale multimediali Rizzeddu FONDI PNC - P3</t>
  </si>
  <si>
    <t>ASL1-FT Macro 4 Sub 3</t>
  </si>
  <si>
    <t>DET n.286 del 14/03/2025</t>
  </si>
  <si>
    <t>1 sala multimediale S.Camillo FONDI PNC - P3</t>
  </si>
  <si>
    <t>ASL1-FT Macro 4 sub 1</t>
  </si>
  <si>
    <t xml:space="preserve">bilancio di esercizio 2025 </t>
  </si>
  <si>
    <t>DET n.203 del 25/02/2025</t>
  </si>
  <si>
    <t>ASL1-FT Macro 4 Sub 18</t>
  </si>
  <si>
    <t>A506010106</t>
  </si>
  <si>
    <t>assolvimento debito informativo</t>
  </si>
  <si>
    <t>DET n.416 del 10/04/2025</t>
  </si>
  <si>
    <t>diagnosi malattie retiniche</t>
  </si>
  <si>
    <t>DET n.334 del 25/03/2025</t>
  </si>
  <si>
    <t>strumentazione ad alta tecnologia per chirurgia oculistica</t>
  </si>
  <si>
    <t>ASL1-FT Macro 2 SUB 9</t>
  </si>
  <si>
    <t>DET n.933 del 18/08/2025</t>
  </si>
  <si>
    <t>estensione quinto d'obbligo x acquisto PC Frau</t>
  </si>
  <si>
    <t>DET n.866 del 21/07/2025</t>
  </si>
  <si>
    <t>attrezzature ICT direzione amm.va</t>
  </si>
  <si>
    <t>ASL1-FT Macro 2 Sub 9</t>
  </si>
  <si>
    <t>ASL1-FT Macro 2 Sub 4</t>
  </si>
  <si>
    <t>ASL1-FT Macro 2 SUB 7</t>
  </si>
  <si>
    <t>A506030401</t>
  </si>
  <si>
    <t>A508020101</t>
  </si>
  <si>
    <t>DEL n.1084 del 21/10/2025</t>
  </si>
  <si>
    <t>ripristino del sistema di refertazione informatizzata AREA GASTRO</t>
  </si>
  <si>
    <t>DEL n.360 del 30/09/2025</t>
  </si>
  <si>
    <t>Supporto informatico veterinari</t>
  </si>
  <si>
    <t>DEL n.209 del 05/08/2025</t>
  </si>
  <si>
    <t>Gestione del Rischio Cadute</t>
  </si>
  <si>
    <t>DEL n.616 del 29/04/2024</t>
  </si>
  <si>
    <t>4 licenze software ricostruttore TC</t>
  </si>
  <si>
    <t>DEL n.870 del 10/06/2024</t>
  </si>
  <si>
    <t>3 licenze software fiscale</t>
  </si>
  <si>
    <t>ASL1-FT Macro 1 Sub  62</t>
  </si>
  <si>
    <t>DEL n. 927 del 20/06/2024</t>
  </si>
  <si>
    <t>audiovestibologia</t>
  </si>
  <si>
    <t>A508020102</t>
  </si>
  <si>
    <t>DET n.784 del 02/07/2025</t>
  </si>
  <si>
    <t>n.15 licenze GSTARCAD pro</t>
  </si>
  <si>
    <t>DET n.639 del 04/06/2025</t>
  </si>
  <si>
    <t>rinnovo incarico DPO fino a dicembre 2025</t>
  </si>
  <si>
    <t>DEL n.178 del 07/03/2025</t>
  </si>
  <si>
    <t>accountability professioni sanitarie</t>
  </si>
  <si>
    <t>A506010111</t>
  </si>
  <si>
    <t>DET n.273 del 11/03/2025</t>
  </si>
  <si>
    <t>servizio triennale software per gestione rifiuti</t>
  </si>
  <si>
    <t>DET n.281 del 13/03/2025</t>
  </si>
  <si>
    <t>ripristino impianto videosorveglianza S.Camillo</t>
  </si>
  <si>
    <t>DET n.1 del 02/01/2025</t>
  </si>
  <si>
    <t>rinnovo servizio supporto protezione dati personali</t>
  </si>
  <si>
    <t>ASL1-FT Macro 1 Sub 2</t>
  </si>
  <si>
    <t xml:space="preserve">ASL1-FT Macro 1 Sub 42 </t>
  </si>
  <si>
    <t>ASL1-FT Macro 1 Sub 41</t>
  </si>
  <si>
    <t>ASL1-FT Macro 1 Sub 6</t>
  </si>
  <si>
    <t>ASL1-FT Macro 1 Sub 53</t>
  </si>
  <si>
    <t>ASL1-FT Macro 1 Sub 55</t>
  </si>
  <si>
    <t>ASL1-FT Macro 1 Sub 64</t>
  </si>
  <si>
    <t xml:space="preserve">ASL1-FT Macro 1 Sub 59 </t>
  </si>
  <si>
    <t>DET n. 38 del 13/01/2025</t>
  </si>
  <si>
    <t>ASL1-FT Macro 1 Sub 3</t>
  </si>
  <si>
    <t>ASL1-FT Macro 1 Sub 5</t>
  </si>
  <si>
    <t>ASL1-FT Macro 1 Sub 40</t>
  </si>
  <si>
    <t>ASL1-FT Macro 1 Sub 69</t>
  </si>
  <si>
    <t>attrezzatura dentista</t>
  </si>
  <si>
    <t>termoclima</t>
  </si>
  <si>
    <t>DET n.302 del 17/03/2025</t>
  </si>
  <si>
    <t>A507010102</t>
  </si>
  <si>
    <t>pherla__ATHLOS S.R.L.</t>
  </si>
  <si>
    <t>ASL1-FT Macro 1 Sub 46</t>
  </si>
  <si>
    <t>DET n.323 del 21/03/2025</t>
  </si>
  <si>
    <t>bordo macchina RM Ozieri + Conti</t>
  </si>
  <si>
    <t>ASL1-FT Macro 1 Sub 51</t>
  </si>
  <si>
    <t>DET n. 193 del 21/02/2025</t>
  </si>
  <si>
    <t xml:space="preserve">ASL1-FT Macro 2 SUB </t>
  </si>
  <si>
    <t xml:space="preserve">ASL-1-FT Macro 2 sub 19 </t>
  </si>
  <si>
    <t>ASL-1-FT Macro 2 sub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</si>
</sst>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quot;€ &quot;* #,##0.00_-;&quot;-€ &quot;* #,##0.00_-;_-&quot;€ &quot;* \-??_-;_-@_-"/>
  </numFmts>
  <fonts count="5" x14ac:knownFonts="1">
    <font>
      <sz val="11"/>
      <color theme="1"/>
      <name val="Calibri"/>
      <family val="2"/>
      <scheme val="minor"/>
    </font>
    <font>
      <b/>
      <sz val="11"/>
      <color theme="1"/>
      <name val="Calibri"/>
      <family val="2"/>
      <scheme val="minor"/>
    </font>
    <font>
      <b/>
      <sz val="11"/>
      <color indexed="8"/>
      <name val="Calibri"/>
      <family val="2"/>
      <scheme val="minor"/>
    </font>
    <font>
      <sz val="11"/>
      <name val="Calibri"/>
      <family val="2"/>
      <scheme val="minor"/>
    </font>
    <font>
      <b/>
      <sz val="9"/>
      <color indexed="81"/>
      <name val="Tahoma"/>
      <family val="2"/>
    </font>
  </fonts>
  <fills count="11">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E69E76"/>
        <bgColor indexed="64"/>
      </patternFill>
    </fill>
    <fill>
      <patternFill patternType="solid">
        <fgColor rgb="FF99FF99"/>
        <bgColor indexed="64"/>
      </patternFill>
    </fill>
    <fill>
      <patternFill patternType="solid">
        <fgColor rgb="FFFFCCFF"/>
        <bgColor indexed="64"/>
      </patternFill>
    </fill>
    <fill>
      <patternFill patternType="solid">
        <fgColor rgb="FF33CCFF"/>
        <bgColor indexed="64"/>
      </patternFill>
    </fill>
    <fill>
      <patternFill patternType="solid">
        <fgColor rgb="FF66FFFF"/>
        <bgColor indexed="64"/>
      </patternFill>
    </fill>
    <fill>
      <patternFill patternType="solid">
        <fgColor theme="0"/>
        <bgColor indexed="64"/>
      </patternFill>
    </fill>
    <fill>
      <patternFill patternType="solid">
        <fgColor theme="2"/>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0" fillId="8" borderId="1" xfId="0" applyFill="1" applyBorder="1" applyAlignment="1">
      <alignment horizontal="center" vertical="center" wrapText="1"/>
    </xf>
    <xf numFmtId="0" fontId="1" fillId="6" borderId="1" xfId="0" applyFont="1"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5" borderId="7" xfId="0" applyFill="1" applyBorder="1" applyAlignment="1">
      <alignment horizontal="center" vertical="center"/>
    </xf>
    <xf numFmtId="0" fontId="0" fillId="5" borderId="7" xfId="0" applyFill="1" applyBorder="1" applyAlignment="1">
      <alignment horizontal="center" vertical="center" wrapText="1"/>
    </xf>
    <xf numFmtId="0" fontId="0" fillId="9" borderId="7" xfId="0" applyFill="1"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center"/>
    </xf>
    <xf numFmtId="0" fontId="0" fillId="4" borderId="2" xfId="0" applyFill="1" applyBorder="1" applyAlignment="1">
      <alignment horizontal="center" vertical="center" wrapText="1"/>
    </xf>
    <xf numFmtId="0" fontId="0" fillId="10" borderId="7" xfId="0" applyFill="1" applyBorder="1" applyAlignment="1">
      <alignment horizontal="center" vertical="center"/>
    </xf>
    <xf numFmtId="165" fontId="3" fillId="10" borderId="7" xfId="0" applyNumberFormat="1" applyFont="1" applyFill="1" applyBorder="1" applyAlignment="1">
      <alignment horizontal="center" vertical="center"/>
    </xf>
    <xf numFmtId="164" fontId="0" fillId="10" borderId="7" xfId="0" applyNumberFormat="1" applyFill="1" applyBorder="1" applyAlignment="1">
      <alignment horizontal="center" vertical="center"/>
    </xf>
    <xf numFmtId="0" fontId="0" fillId="4" borderId="2" xfId="0" applyFill="1" applyBorder="1" applyAlignment="1">
      <alignment horizontal="center" vertical="center"/>
    </xf>
    <xf numFmtId="0" fontId="0" fillId="10" borderId="7" xfId="0" applyFont="1" applyFill="1" applyBorder="1" applyAlignment="1">
      <alignment horizontal="center" vertical="center"/>
    </xf>
    <xf numFmtId="164" fontId="0" fillId="10" borderId="7" xfId="0" applyNumberFormat="1" applyFont="1" applyFill="1" applyBorder="1" applyAlignment="1">
      <alignment horizontal="center" vertical="center"/>
    </xf>
    <xf numFmtId="0" fontId="0" fillId="0" borderId="0" xfId="0" applyBorder="1"/>
    <xf numFmtId="0" fontId="3" fillId="10" borderId="7" xfId="0" applyFont="1" applyFill="1" applyBorder="1" applyAlignment="1">
      <alignment horizontal="center" vertical="center"/>
    </xf>
    <xf numFmtId="0" fontId="3" fillId="10" borderId="7" xfId="0" applyFont="1" applyFill="1" applyBorder="1" applyAlignment="1">
      <alignment horizontal="center" vertical="center" wrapText="1"/>
    </xf>
    <xf numFmtId="164" fontId="3" fillId="10" borderId="7" xfId="0" applyNumberFormat="1" applyFont="1" applyFill="1" applyBorder="1" applyAlignment="1">
      <alignment horizontal="center" vertical="center"/>
    </xf>
    <xf numFmtId="0" fontId="0" fillId="10" borderId="7" xfId="0" applyNumberFormat="1" applyFont="1" applyFill="1" applyBorder="1" applyAlignment="1">
      <alignment horizontal="center" vertical="center"/>
    </xf>
    <xf numFmtId="0" fontId="0" fillId="10" borderId="7" xfId="0" applyNumberFormat="1" applyFill="1" applyBorder="1" applyAlignment="1">
      <alignment horizontal="center" vertical="center"/>
    </xf>
    <xf numFmtId="0" fontId="3" fillId="10" borderId="7" xfId="0" applyNumberFormat="1" applyFont="1" applyFill="1" applyBorder="1" applyAlignment="1">
      <alignment horizontal="center" vertical="center"/>
    </xf>
    <xf numFmtId="0" fontId="0" fillId="10" borderId="7" xfId="0" applyFill="1" applyBorder="1" applyAlignment="1">
      <alignment horizontal="center" vertical="center" wrapText="1"/>
    </xf>
    <xf numFmtId="0" fontId="0" fillId="0" borderId="4" xfId="0" applyBorder="1"/>
    <xf numFmtId="0" fontId="1" fillId="0" borderId="7" xfId="0" applyFont="1" applyBorder="1" applyAlignment="1">
      <alignment horizontal="center" vertical="center"/>
    </xf>
    <xf numFmtId="0" fontId="0" fillId="0" borderId="0" xfId="0" applyAlignment="1">
      <alignment horizontal="center"/>
    </xf>
    <xf numFmtId="0" fontId="0" fillId="0" borderId="1" xfId="0" applyBorder="1" applyAlignment="1">
      <alignment horizontal="center"/>
    </xf>
    <xf numFmtId="164" fontId="0" fillId="9" borderId="7" xfId="0" applyNumberFormat="1" applyFill="1" applyBorder="1" applyAlignment="1">
      <alignment horizontal="center" vertical="center"/>
    </xf>
    <xf numFmtId="0" fontId="0" fillId="9" borderId="0" xfId="0" applyFill="1"/>
    <xf numFmtId="0" fontId="0" fillId="0" borderId="0" xfId="0" applyBorder="1" applyAlignment="1">
      <alignment horizontal="center"/>
    </xf>
    <xf numFmtId="0" fontId="0" fillId="0" borderId="1" xfId="0" applyBorder="1" applyAlignment="1">
      <alignment horizontal="center" vertical="center"/>
    </xf>
    <xf numFmtId="0" fontId="0" fillId="0" borderId="0" xfId="0" applyAlignment="1">
      <alignment horizontal="center" vertical="center"/>
    </xf>
    <xf numFmtId="0" fontId="3" fillId="10" borderId="1" xfId="0" applyFont="1" applyFill="1" applyBorder="1" applyAlignment="1">
      <alignment horizontal="center" vertical="center"/>
    </xf>
    <xf numFmtId="165" fontId="3" fillId="9" borderId="7" xfId="0" applyNumberFormat="1" applyFont="1" applyFill="1" applyBorder="1" applyAlignment="1">
      <alignment horizontal="center" vertical="center"/>
    </xf>
    <xf numFmtId="165" fontId="0" fillId="0" borderId="0" xfId="0" applyNumberFormat="1" applyBorder="1" applyAlignment="1">
      <alignment horizontal="center"/>
    </xf>
    <xf numFmtId="0" fontId="0" fillId="9" borderId="0" xfId="0" applyFill="1" applyAlignment="1">
      <alignment horizontal="center"/>
    </xf>
    <xf numFmtId="0" fontId="0" fillId="10" borderId="1" xfId="0" applyFont="1" applyFill="1" applyBorder="1" applyAlignment="1">
      <alignment horizontal="center" vertical="center"/>
    </xf>
    <xf numFmtId="165" fontId="0" fillId="10" borderId="7" xfId="0" applyNumberFormat="1" applyFont="1" applyFill="1" applyBorder="1" applyAlignment="1">
      <alignment horizontal="center" vertical="center"/>
    </xf>
    <xf numFmtId="0" fontId="1" fillId="6" borderId="1" xfId="0" applyFont="1" applyFill="1" applyBorder="1" applyAlignment="1">
      <alignment horizontal="center" vertical="center" wrapText="1"/>
    </xf>
    <xf numFmtId="0" fontId="1" fillId="6" borderId="1" xfId="0" applyFont="1" applyFill="1" applyBorder="1" applyAlignment="1">
      <alignment horizontal="center"/>
    </xf>
    <xf numFmtId="0" fontId="0" fillId="6" borderId="1" xfId="0" applyFill="1" applyBorder="1" applyAlignment="1">
      <alignment horizontal="center" vertical="center" wrapText="1"/>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0" fillId="3" borderId="1" xfId="0" applyFill="1" applyBorder="1" applyAlignment="1">
      <alignment horizontal="center" vertical="center" wrapText="1"/>
    </xf>
    <xf numFmtId="0" fontId="0" fillId="4" borderId="4" xfId="0" applyFill="1" applyBorder="1" applyAlignment="1">
      <alignment horizontal="center" vertical="center" wrapText="1"/>
    </xf>
    <xf numFmtId="0" fontId="2" fillId="4" borderId="1" xfId="0" applyFont="1" applyFill="1" applyBorder="1" applyAlignment="1">
      <alignment horizontal="center"/>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0" fillId="4" borderId="1" xfId="0" applyFill="1" applyBorder="1" applyAlignment="1">
      <alignment horizontal="center" vertical="center" wrapText="1"/>
    </xf>
    <xf numFmtId="0" fontId="0" fillId="5" borderId="7" xfId="0" applyFill="1" applyBorder="1" applyAlignment="1">
      <alignment horizontal="center" vertical="center" wrapText="1"/>
    </xf>
    <xf numFmtId="0" fontId="2" fillId="5" borderId="7" xfId="0" applyFont="1" applyFill="1" applyBorder="1" applyAlignment="1">
      <alignment horizontal="center" vertical="center"/>
    </xf>
    <xf numFmtId="0" fontId="0" fillId="5" borderId="7" xfId="0" applyFill="1" applyBorder="1" applyAlignment="1">
      <alignment horizontal="center" vertical="center"/>
    </xf>
    <xf numFmtId="0" fontId="1" fillId="5" borderId="7" xfId="0" applyFont="1" applyFill="1" applyBorder="1" applyAlignment="1">
      <alignment horizontal="center" vertical="center"/>
    </xf>
    <xf numFmtId="0" fontId="1" fillId="7" borderId="1" xfId="0" applyFont="1" applyFill="1" applyBorder="1" applyAlignment="1">
      <alignment horizontal="center"/>
    </xf>
    <xf numFmtId="0" fontId="1" fillId="7" borderId="4"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7" borderId="2" xfId="0" applyFill="1" applyBorder="1" applyAlignment="1">
      <alignment horizontal="center" vertical="center" wrapText="1"/>
    </xf>
    <xf numFmtId="0" fontId="0" fillId="7" borderId="3" xfId="0"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99FF99"/>
      <color rgb="FFFFCCFF"/>
      <color rgb="FF66FFFF"/>
      <color rgb="FF33CCFF"/>
      <color rgb="FFE69E76"/>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CT/Affidamenti%20I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UISTI ICT"/>
      <sheetName val="ICT 2025"/>
      <sheetName val="REGISTRO LIQUIDAZIONI"/>
      <sheetName val="ELENCO LIQUIDAZIONI__da aggiorn"/>
      <sheetName val="INCENTIVI"/>
      <sheetName val="inc 2025"/>
      <sheetName val="inc 2026"/>
    </sheetNames>
    <sheetDataSet>
      <sheetData sheetId="0">
        <row r="17">
          <cell r="R17" t="str">
            <v>strumentazione ICT per Dip Prevenzione FONDI PNC</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pageSetUpPr fitToPage="1"/>
  </sheetPr>
  <dimension ref="A1:N45"/>
  <sheetViews>
    <sheetView workbookViewId="0">
      <selection activeCell="E8" sqref="E8"/>
    </sheetView>
  </sheetViews>
  <sheetFormatPr defaultRowHeight="14.25" x14ac:dyDescent="0.45"/>
  <cols>
    <col min="1" max="1" width="19.53125" bestFit="1" customWidth="1"/>
    <col min="2" max="2" width="20.59765625" bestFit="1" customWidth="1"/>
    <col min="3" max="3" width="21.9296875" bestFit="1" customWidth="1"/>
    <col min="4" max="4" width="46.9296875" bestFit="1" customWidth="1"/>
    <col min="5" max="5" width="21.9296875" bestFit="1" customWidth="1"/>
    <col min="6" max="6" width="11.06640625" bestFit="1" customWidth="1"/>
    <col min="7" max="7" width="12.06640625" bestFit="1" customWidth="1"/>
    <col min="8" max="8" width="14.33203125" bestFit="1" customWidth="1"/>
    <col min="9" max="9" width="9.19921875" bestFit="1" customWidth="1"/>
    <col min="10" max="10" width="15" bestFit="1" customWidth="1"/>
    <col min="11" max="11" width="9.19921875" bestFit="1" customWidth="1"/>
    <col min="12" max="12" width="10.59765625" bestFit="1" customWidth="1"/>
    <col min="13" max="13" width="16" bestFit="1" customWidth="1"/>
    <col min="14" max="15" width="9.19921875" bestFit="1" customWidth="1"/>
  </cols>
  <sheetData>
    <row r="1" spans="1:14" x14ac:dyDescent="0.45">
      <c r="A1" s="50" t="s">
        <v>10</v>
      </c>
      <c r="B1" s="50" t="s">
        <v>0</v>
      </c>
      <c r="C1" s="50" t="s">
        <v>1</v>
      </c>
      <c r="D1" s="51" t="s">
        <v>16</v>
      </c>
      <c r="E1" s="50" t="s">
        <v>5</v>
      </c>
      <c r="F1" s="49" t="s">
        <v>2</v>
      </c>
      <c r="G1" s="49"/>
      <c r="H1" s="49"/>
      <c r="I1" s="49"/>
      <c r="J1" s="49" t="s">
        <v>125</v>
      </c>
      <c r="K1" s="49"/>
      <c r="L1" s="49"/>
      <c r="M1" s="49"/>
      <c r="N1" s="48" t="s">
        <v>42</v>
      </c>
    </row>
    <row r="2" spans="1:14" ht="42.75" x14ac:dyDescent="0.45">
      <c r="A2" s="50"/>
      <c r="B2" s="50"/>
      <c r="C2" s="50"/>
      <c r="D2" s="52"/>
      <c r="E2" s="50"/>
      <c r="F2" s="5" t="s">
        <v>3</v>
      </c>
      <c r="G2" s="6" t="s">
        <v>18</v>
      </c>
      <c r="H2" s="6" t="s">
        <v>20</v>
      </c>
      <c r="I2" s="6" t="s">
        <v>19</v>
      </c>
      <c r="J2" s="6" t="s">
        <v>7</v>
      </c>
      <c r="K2" s="6" t="s">
        <v>8</v>
      </c>
      <c r="L2" s="6" t="s">
        <v>12</v>
      </c>
      <c r="M2" s="6" t="s">
        <v>9</v>
      </c>
      <c r="N2" s="48"/>
    </row>
    <row r="3" spans="1:14" s="19" customFormat="1" x14ac:dyDescent="0.45">
      <c r="A3" s="19" t="s">
        <v>298</v>
      </c>
      <c r="B3" s="19" t="s">
        <v>304</v>
      </c>
      <c r="C3" s="19" t="s">
        <v>312</v>
      </c>
      <c r="D3" s="19" t="s">
        <v>301</v>
      </c>
      <c r="E3" s="19" t="s">
        <v>191</v>
      </c>
      <c r="F3" s="20">
        <v>90.098360655737721</v>
      </c>
      <c r="G3" s="20">
        <v>22.52459016393443</v>
      </c>
      <c r="I3" s="20">
        <f>F3+G3</f>
        <v>112.62295081967216</v>
      </c>
      <c r="J3" s="20">
        <v>112.62295081967216</v>
      </c>
      <c r="K3" s="21">
        <v>0</v>
      </c>
      <c r="L3" s="21" t="s">
        <v>251</v>
      </c>
      <c r="M3" s="20">
        <v>112.62295081967216</v>
      </c>
      <c r="N3" s="20">
        <v>112.62295081967216</v>
      </c>
    </row>
    <row r="4" spans="1:14" x14ac:dyDescent="0.45">
      <c r="A4" s="1"/>
      <c r="B4" s="1"/>
      <c r="C4" s="1"/>
      <c r="D4" s="1"/>
      <c r="F4" s="1"/>
      <c r="G4" s="1"/>
      <c r="H4" s="1"/>
      <c r="I4" s="1"/>
      <c r="J4" s="1"/>
      <c r="K4" s="1"/>
      <c r="L4" s="1"/>
      <c r="M4" s="1"/>
      <c r="N4" s="1"/>
    </row>
    <row r="5" spans="1:14" x14ac:dyDescent="0.45">
      <c r="A5" s="1"/>
      <c r="B5" s="1"/>
      <c r="C5" s="1"/>
      <c r="D5" s="1"/>
      <c r="E5" s="1"/>
      <c r="F5" s="1"/>
      <c r="G5" s="1"/>
      <c r="H5" s="1"/>
      <c r="I5" s="1"/>
      <c r="J5" s="1"/>
      <c r="K5" s="1"/>
      <c r="L5" s="1"/>
      <c r="M5" s="1"/>
      <c r="N5" s="1"/>
    </row>
    <row r="6" spans="1:14" x14ac:dyDescent="0.45">
      <c r="A6" s="1"/>
      <c r="B6" s="1"/>
      <c r="C6" s="1"/>
      <c r="D6" s="1"/>
      <c r="E6" s="1"/>
      <c r="F6" s="1"/>
      <c r="G6" s="1"/>
      <c r="H6" s="1"/>
      <c r="I6" s="1"/>
      <c r="J6" s="1"/>
      <c r="K6" s="1"/>
      <c r="L6" s="1"/>
      <c r="M6" s="1"/>
      <c r="N6" s="1"/>
    </row>
    <row r="7" spans="1:14" x14ac:dyDescent="0.45">
      <c r="A7" s="1"/>
      <c r="B7" s="1"/>
      <c r="C7" s="1"/>
      <c r="D7" s="1"/>
      <c r="E7" s="1"/>
      <c r="F7" s="1"/>
      <c r="G7" s="1"/>
      <c r="H7" s="1"/>
      <c r="I7" s="1"/>
      <c r="J7" s="1"/>
      <c r="K7" s="1"/>
      <c r="L7" s="1"/>
      <c r="M7" s="1"/>
      <c r="N7" s="1"/>
    </row>
    <row r="8" spans="1:14" x14ac:dyDescent="0.45">
      <c r="A8" s="1"/>
      <c r="B8" s="1"/>
      <c r="C8" s="1"/>
      <c r="D8" s="1"/>
      <c r="E8" s="1"/>
      <c r="F8" s="1"/>
      <c r="G8" s="1"/>
      <c r="H8" s="1"/>
      <c r="I8" s="1"/>
      <c r="J8" s="1"/>
      <c r="K8" s="1"/>
      <c r="L8" s="1"/>
      <c r="M8" s="1"/>
      <c r="N8" s="1"/>
    </row>
    <row r="9" spans="1:14" x14ac:dyDescent="0.45">
      <c r="A9" s="1"/>
      <c r="B9" s="1"/>
      <c r="C9" s="1"/>
      <c r="D9" s="1"/>
      <c r="E9" s="1"/>
      <c r="F9" s="1"/>
      <c r="G9" s="1"/>
      <c r="H9" s="1"/>
      <c r="I9" s="1"/>
      <c r="J9" s="1"/>
      <c r="K9" s="1"/>
      <c r="L9" s="1"/>
      <c r="M9" s="1"/>
      <c r="N9" s="1"/>
    </row>
    <row r="10" spans="1:14" x14ac:dyDescent="0.45">
      <c r="A10" s="1"/>
      <c r="B10" s="1"/>
      <c r="C10" s="1"/>
      <c r="D10" s="1"/>
      <c r="E10" s="1"/>
      <c r="F10" s="1"/>
      <c r="G10" s="1"/>
      <c r="H10" s="1"/>
      <c r="I10" s="1"/>
      <c r="J10" s="1"/>
      <c r="K10" s="1"/>
      <c r="L10" s="1"/>
      <c r="M10" s="1"/>
      <c r="N10" s="1"/>
    </row>
    <row r="11" spans="1:14" x14ac:dyDescent="0.45">
      <c r="A11" s="1"/>
      <c r="B11" s="1"/>
      <c r="C11" s="1"/>
      <c r="D11" s="1"/>
      <c r="E11" s="1"/>
      <c r="F11" s="1"/>
      <c r="G11" s="1"/>
      <c r="H11" s="1"/>
      <c r="I11" s="1"/>
      <c r="J11" s="1"/>
      <c r="K11" s="1"/>
      <c r="L11" s="1"/>
      <c r="M11" s="1"/>
      <c r="N11" s="1"/>
    </row>
    <row r="12" spans="1:14" x14ac:dyDescent="0.45">
      <c r="A12" s="1"/>
      <c r="B12" s="1"/>
      <c r="C12" s="1"/>
      <c r="D12" s="1"/>
      <c r="E12" s="1"/>
      <c r="F12" s="1"/>
      <c r="G12" s="1"/>
      <c r="H12" s="1"/>
      <c r="I12" s="1"/>
      <c r="J12" s="1"/>
      <c r="K12" s="1"/>
      <c r="L12" s="1"/>
      <c r="M12" s="1"/>
      <c r="N12" s="1"/>
    </row>
    <row r="13" spans="1:14" x14ac:dyDescent="0.45">
      <c r="A13" s="1"/>
      <c r="B13" s="1"/>
      <c r="C13" s="1"/>
      <c r="D13" s="1"/>
      <c r="E13" s="1"/>
      <c r="F13" s="1"/>
      <c r="G13" s="1"/>
      <c r="H13" s="1"/>
      <c r="I13" s="1"/>
      <c r="J13" s="1"/>
      <c r="K13" s="1"/>
      <c r="L13" s="1"/>
      <c r="M13" s="1"/>
      <c r="N13" s="1"/>
    </row>
    <row r="14" spans="1:14" x14ac:dyDescent="0.45">
      <c r="A14" s="1"/>
      <c r="B14" s="1"/>
      <c r="C14" s="1"/>
      <c r="D14" s="1"/>
      <c r="E14" s="1"/>
      <c r="F14" s="1"/>
      <c r="G14" s="1"/>
      <c r="H14" s="1"/>
      <c r="I14" s="1"/>
      <c r="J14" s="1"/>
      <c r="K14" s="1"/>
      <c r="L14" s="1"/>
      <c r="M14" s="1"/>
      <c r="N14" s="1"/>
    </row>
    <row r="15" spans="1:14" x14ac:dyDescent="0.45">
      <c r="A15" s="1"/>
      <c r="B15" s="1"/>
      <c r="C15" s="1"/>
      <c r="D15" s="1"/>
      <c r="E15" s="1"/>
      <c r="F15" s="1"/>
      <c r="G15" s="1"/>
      <c r="H15" s="1"/>
      <c r="I15" s="1"/>
      <c r="J15" s="1"/>
      <c r="K15" s="1"/>
      <c r="L15" s="1"/>
      <c r="M15" s="1"/>
      <c r="N15" s="1"/>
    </row>
    <row r="16" spans="1:14" x14ac:dyDescent="0.45">
      <c r="A16" s="1"/>
      <c r="B16" s="1"/>
      <c r="C16" s="1"/>
      <c r="D16" s="1"/>
      <c r="E16" s="1"/>
      <c r="F16" s="1"/>
      <c r="G16" s="1"/>
      <c r="H16" s="1"/>
      <c r="I16" s="1"/>
      <c r="J16" s="1"/>
      <c r="K16" s="1"/>
      <c r="L16" s="1"/>
      <c r="M16" s="1"/>
      <c r="N16" s="1"/>
    </row>
    <row r="17" spans="1:14" x14ac:dyDescent="0.45">
      <c r="A17" s="1"/>
      <c r="B17" s="1"/>
      <c r="C17" s="1"/>
      <c r="D17" s="1"/>
      <c r="E17" s="1"/>
      <c r="F17" s="1"/>
      <c r="G17" s="1"/>
      <c r="H17" s="1"/>
      <c r="I17" s="1"/>
      <c r="J17" s="1"/>
      <c r="K17" s="1"/>
      <c r="L17" s="1"/>
      <c r="M17" s="1"/>
      <c r="N17" s="1"/>
    </row>
    <row r="18" spans="1:14" x14ac:dyDescent="0.45">
      <c r="A18" s="1"/>
      <c r="B18" s="1"/>
      <c r="C18" s="1"/>
      <c r="D18" s="1"/>
      <c r="E18" s="1"/>
      <c r="F18" s="1"/>
      <c r="G18" s="1"/>
      <c r="H18" s="1"/>
      <c r="I18" s="1"/>
      <c r="J18" s="1"/>
      <c r="K18" s="1"/>
      <c r="L18" s="1"/>
      <c r="M18" s="1"/>
      <c r="N18" s="1"/>
    </row>
    <row r="19" spans="1:14" x14ac:dyDescent="0.45">
      <c r="A19" s="1"/>
      <c r="B19" s="1"/>
      <c r="C19" s="1"/>
      <c r="D19" s="1"/>
      <c r="E19" s="1"/>
      <c r="F19" s="1"/>
      <c r="G19" s="1"/>
      <c r="H19" s="1"/>
      <c r="I19" s="1"/>
      <c r="J19" s="1"/>
      <c r="K19" s="1"/>
      <c r="L19" s="1"/>
      <c r="M19" s="1"/>
      <c r="N19" s="1"/>
    </row>
    <row r="20" spans="1:14" x14ac:dyDescent="0.45">
      <c r="A20" s="1"/>
      <c r="B20" s="1"/>
      <c r="C20" s="1"/>
      <c r="D20" s="1"/>
      <c r="E20" s="1"/>
      <c r="F20" s="1"/>
      <c r="G20" s="1"/>
      <c r="H20" s="1"/>
      <c r="I20" s="1"/>
      <c r="J20" s="1"/>
      <c r="K20" s="1"/>
      <c r="L20" s="1"/>
      <c r="M20" s="1"/>
      <c r="N20" s="1"/>
    </row>
    <row r="21" spans="1:14" x14ac:dyDescent="0.45">
      <c r="A21" s="1"/>
      <c r="B21" s="1"/>
      <c r="C21" s="1"/>
      <c r="D21" s="1"/>
      <c r="E21" s="1"/>
      <c r="F21" s="1"/>
      <c r="G21" s="1"/>
      <c r="H21" s="1"/>
      <c r="I21" s="1"/>
      <c r="J21" s="1"/>
      <c r="K21" s="1"/>
      <c r="L21" s="1"/>
      <c r="M21" s="1"/>
      <c r="N21" s="1"/>
    </row>
    <row r="22" spans="1:14" x14ac:dyDescent="0.45">
      <c r="A22" s="1"/>
      <c r="B22" s="1"/>
      <c r="C22" s="1"/>
      <c r="D22" s="1"/>
      <c r="E22" s="1"/>
      <c r="F22" s="1"/>
      <c r="G22" s="1"/>
      <c r="H22" s="1"/>
      <c r="I22" s="1"/>
      <c r="J22" s="1"/>
      <c r="K22" s="1"/>
      <c r="L22" s="1"/>
      <c r="M22" s="1"/>
      <c r="N22" s="1"/>
    </row>
    <row r="23" spans="1:14" x14ac:dyDescent="0.45">
      <c r="A23" s="1"/>
      <c r="B23" s="1"/>
      <c r="C23" s="1"/>
      <c r="D23" s="1"/>
      <c r="E23" s="1"/>
      <c r="F23" s="1"/>
      <c r="G23" s="1"/>
      <c r="H23" s="1"/>
      <c r="I23" s="1"/>
      <c r="J23" s="1"/>
      <c r="K23" s="1"/>
      <c r="L23" s="1"/>
      <c r="M23" s="1"/>
      <c r="N23" s="1"/>
    </row>
    <row r="24" spans="1:14" x14ac:dyDescent="0.45">
      <c r="A24" s="1"/>
      <c r="B24" s="1"/>
      <c r="C24" s="1"/>
      <c r="D24" s="1"/>
      <c r="E24" s="1"/>
      <c r="F24" s="1"/>
      <c r="G24" s="1"/>
      <c r="H24" s="1"/>
      <c r="I24" s="1"/>
      <c r="J24" s="1"/>
      <c r="K24" s="1"/>
      <c r="L24" s="1"/>
      <c r="M24" s="1"/>
      <c r="N24" s="1"/>
    </row>
    <row r="25" spans="1:14" x14ac:dyDescent="0.45">
      <c r="A25" s="1"/>
      <c r="B25" s="1"/>
      <c r="C25" s="1"/>
      <c r="D25" s="1"/>
      <c r="E25" s="1"/>
      <c r="F25" s="1"/>
      <c r="G25" s="1"/>
      <c r="H25" s="1"/>
      <c r="I25" s="1"/>
      <c r="J25" s="1"/>
      <c r="K25" s="1"/>
      <c r="L25" s="1"/>
      <c r="M25" s="1"/>
      <c r="N25" s="1"/>
    </row>
    <row r="26" spans="1:14" x14ac:dyDescent="0.45">
      <c r="A26" s="1"/>
      <c r="B26" s="1"/>
      <c r="C26" s="1"/>
      <c r="D26" s="1"/>
      <c r="E26" s="1"/>
      <c r="F26" s="1"/>
      <c r="G26" s="1"/>
      <c r="H26" s="1"/>
      <c r="I26" s="1"/>
      <c r="J26" s="1"/>
      <c r="K26" s="1"/>
      <c r="L26" s="1"/>
      <c r="M26" s="1"/>
      <c r="N26" s="1"/>
    </row>
    <row r="27" spans="1:14" x14ac:dyDescent="0.45">
      <c r="A27" s="1"/>
      <c r="B27" s="1"/>
      <c r="C27" s="1"/>
      <c r="D27" s="1"/>
      <c r="E27" s="1"/>
      <c r="F27" s="1"/>
      <c r="G27" s="1"/>
      <c r="H27" s="1"/>
      <c r="I27" s="1"/>
      <c r="J27" s="1"/>
      <c r="K27" s="1"/>
      <c r="L27" s="1"/>
      <c r="M27" s="1"/>
      <c r="N27" s="1"/>
    </row>
    <row r="28" spans="1:14" x14ac:dyDescent="0.45">
      <c r="A28" s="1"/>
      <c r="B28" s="1"/>
      <c r="C28" s="1"/>
      <c r="D28" s="1"/>
      <c r="E28" s="1"/>
      <c r="F28" s="1"/>
      <c r="G28" s="1"/>
      <c r="H28" s="1"/>
      <c r="I28" s="1"/>
      <c r="J28" s="1"/>
      <c r="K28" s="1"/>
      <c r="L28" s="1"/>
      <c r="M28" s="1"/>
      <c r="N28" s="1"/>
    </row>
    <row r="29" spans="1:14" x14ac:dyDescent="0.45">
      <c r="A29" s="1"/>
      <c r="B29" s="1"/>
      <c r="C29" s="1"/>
      <c r="D29" s="1"/>
      <c r="E29" s="1"/>
      <c r="F29" s="1"/>
      <c r="G29" s="1"/>
      <c r="H29" s="1"/>
      <c r="I29" s="1"/>
      <c r="J29" s="1"/>
      <c r="K29" s="1"/>
      <c r="L29" s="1"/>
      <c r="M29" s="1"/>
      <c r="N29" s="1"/>
    </row>
    <row r="30" spans="1:14" x14ac:dyDescent="0.45">
      <c r="A30" s="1"/>
      <c r="B30" s="1"/>
      <c r="C30" s="1"/>
      <c r="D30" s="1"/>
      <c r="E30" s="1"/>
      <c r="F30" s="1"/>
      <c r="G30" s="1"/>
      <c r="H30" s="1"/>
      <c r="I30" s="1"/>
      <c r="J30" s="1"/>
      <c r="K30" s="1"/>
      <c r="L30" s="1"/>
      <c r="M30" s="1"/>
      <c r="N30" s="1"/>
    </row>
    <row r="31" spans="1:14" x14ac:dyDescent="0.45">
      <c r="A31" s="1"/>
      <c r="B31" s="1"/>
      <c r="C31" s="1"/>
      <c r="D31" s="1"/>
      <c r="E31" s="1"/>
      <c r="F31" s="1"/>
      <c r="G31" s="1"/>
      <c r="H31" s="1"/>
      <c r="I31" s="1"/>
      <c r="J31" s="1"/>
      <c r="K31" s="1"/>
      <c r="L31" s="1"/>
      <c r="M31" s="1"/>
      <c r="N31" s="1"/>
    </row>
    <row r="32" spans="1:14" x14ac:dyDescent="0.45">
      <c r="A32" s="1"/>
      <c r="B32" s="1"/>
      <c r="C32" s="1"/>
      <c r="D32" s="1"/>
      <c r="E32" s="1"/>
      <c r="F32" s="1"/>
      <c r="G32" s="1"/>
      <c r="H32" s="1"/>
      <c r="I32" s="1"/>
      <c r="J32" s="1"/>
      <c r="K32" s="1"/>
      <c r="L32" s="1"/>
      <c r="M32" s="1"/>
      <c r="N32" s="1"/>
    </row>
    <row r="33" spans="1:14" x14ac:dyDescent="0.45">
      <c r="A33" s="1"/>
      <c r="B33" s="1"/>
      <c r="C33" s="1"/>
      <c r="D33" s="1"/>
      <c r="E33" s="1"/>
      <c r="F33" s="1"/>
      <c r="G33" s="1"/>
      <c r="H33" s="1"/>
      <c r="I33" s="1"/>
      <c r="J33" s="1"/>
      <c r="K33" s="1"/>
      <c r="L33" s="1"/>
      <c r="M33" s="1"/>
      <c r="N33" s="1"/>
    </row>
    <row r="34" spans="1:14" x14ac:dyDescent="0.45">
      <c r="A34" s="1"/>
      <c r="B34" s="1"/>
      <c r="C34" s="1"/>
      <c r="D34" s="1"/>
      <c r="E34" s="1"/>
      <c r="F34" s="1"/>
      <c r="G34" s="1"/>
      <c r="H34" s="1"/>
      <c r="I34" s="1"/>
      <c r="J34" s="1"/>
      <c r="K34" s="1"/>
      <c r="L34" s="1"/>
      <c r="M34" s="1"/>
      <c r="N34" s="1"/>
    </row>
    <row r="35" spans="1:14" x14ac:dyDescent="0.45">
      <c r="A35" s="1"/>
      <c r="B35" s="1"/>
      <c r="C35" s="1"/>
      <c r="D35" s="1"/>
      <c r="E35" s="1"/>
      <c r="F35" s="1"/>
      <c r="G35" s="1"/>
      <c r="H35" s="1"/>
      <c r="I35" s="1"/>
      <c r="J35" s="1"/>
      <c r="K35" s="1"/>
      <c r="L35" s="1"/>
      <c r="M35" s="1"/>
      <c r="N35" s="1"/>
    </row>
    <row r="36" spans="1:14" x14ac:dyDescent="0.45">
      <c r="A36" s="1"/>
      <c r="B36" s="1"/>
      <c r="C36" s="1"/>
      <c r="D36" s="1"/>
      <c r="E36" s="1"/>
      <c r="F36" s="1"/>
      <c r="G36" s="1"/>
      <c r="H36" s="1"/>
      <c r="I36" s="1"/>
      <c r="J36" s="1"/>
      <c r="K36" s="1"/>
      <c r="L36" s="1"/>
      <c r="M36" s="1"/>
      <c r="N36" s="1"/>
    </row>
    <row r="37" spans="1:14" x14ac:dyDescent="0.45">
      <c r="A37" s="1"/>
      <c r="B37" s="1"/>
      <c r="C37" s="1"/>
      <c r="D37" s="1"/>
      <c r="E37" s="1"/>
      <c r="F37" s="1"/>
      <c r="G37" s="1"/>
      <c r="H37" s="1"/>
      <c r="I37" s="1"/>
      <c r="J37" s="1"/>
      <c r="K37" s="1"/>
      <c r="L37" s="1"/>
      <c r="M37" s="1"/>
      <c r="N37" s="1"/>
    </row>
    <row r="38" spans="1:14" x14ac:dyDescent="0.45">
      <c r="A38" s="1"/>
      <c r="B38" s="1"/>
      <c r="C38" s="1"/>
      <c r="D38" s="1"/>
      <c r="E38" s="1"/>
      <c r="F38" s="1"/>
      <c r="G38" s="1"/>
      <c r="H38" s="1"/>
      <c r="I38" s="1"/>
      <c r="J38" s="1"/>
      <c r="K38" s="1"/>
      <c r="L38" s="1"/>
      <c r="M38" s="1"/>
      <c r="N38" s="1"/>
    </row>
    <row r="39" spans="1:14" x14ac:dyDescent="0.45">
      <c r="A39" s="1"/>
      <c r="B39" s="1"/>
      <c r="C39" s="1"/>
      <c r="D39" s="1"/>
      <c r="E39" s="1"/>
      <c r="F39" s="1"/>
      <c r="G39" s="1"/>
      <c r="H39" s="1"/>
      <c r="I39" s="1"/>
      <c r="J39" s="1"/>
      <c r="K39" s="1"/>
      <c r="L39" s="1"/>
      <c r="M39" s="1"/>
      <c r="N39" s="1"/>
    </row>
    <row r="40" spans="1:14" x14ac:dyDescent="0.45">
      <c r="A40" s="1"/>
      <c r="B40" s="1"/>
      <c r="C40" s="1"/>
      <c r="D40" s="1"/>
      <c r="E40" s="1"/>
      <c r="F40" s="1"/>
      <c r="G40" s="1"/>
      <c r="H40" s="1"/>
      <c r="I40" s="1"/>
      <c r="J40" s="1"/>
      <c r="K40" s="1"/>
      <c r="L40" s="1"/>
      <c r="M40" s="1"/>
      <c r="N40" s="1"/>
    </row>
    <row r="41" spans="1:14" x14ac:dyDescent="0.45">
      <c r="A41" s="1"/>
      <c r="B41" s="1"/>
      <c r="C41" s="1"/>
      <c r="D41" s="1"/>
      <c r="E41" s="1"/>
      <c r="F41" s="1"/>
      <c r="G41" s="1"/>
      <c r="H41" s="1"/>
      <c r="I41" s="1"/>
      <c r="J41" s="1"/>
      <c r="K41" s="1"/>
      <c r="L41" s="1"/>
      <c r="M41" s="1"/>
      <c r="N41" s="1"/>
    </row>
    <row r="42" spans="1:14" x14ac:dyDescent="0.45">
      <c r="A42" s="1"/>
      <c r="B42" s="1"/>
      <c r="C42" s="1"/>
      <c r="D42" s="1"/>
      <c r="E42" s="1"/>
      <c r="F42" s="1"/>
      <c r="G42" s="1"/>
      <c r="H42" s="1"/>
      <c r="I42" s="1"/>
      <c r="J42" s="1"/>
      <c r="K42" s="1"/>
      <c r="L42" s="1"/>
      <c r="M42" s="1"/>
      <c r="N42" s="1"/>
    </row>
    <row r="43" spans="1:14" x14ac:dyDescent="0.45">
      <c r="A43" s="1"/>
      <c r="B43" s="1"/>
      <c r="C43" s="1"/>
      <c r="D43" s="1"/>
      <c r="E43" s="1"/>
      <c r="F43" s="1"/>
      <c r="G43" s="1"/>
      <c r="H43" s="1"/>
      <c r="I43" s="1"/>
      <c r="J43" s="1"/>
      <c r="K43" s="1"/>
      <c r="L43" s="1"/>
      <c r="M43" s="1"/>
      <c r="N43" s="1"/>
    </row>
    <row r="44" spans="1:14" x14ac:dyDescent="0.45">
      <c r="A44" s="1"/>
      <c r="B44" s="1"/>
      <c r="C44" s="1"/>
      <c r="D44" s="1"/>
      <c r="E44" s="1"/>
      <c r="F44" s="1"/>
      <c r="G44" s="1"/>
      <c r="H44" s="1"/>
      <c r="I44" s="1"/>
      <c r="J44" s="1"/>
      <c r="K44" s="1"/>
      <c r="L44" s="1"/>
      <c r="M44" s="1"/>
      <c r="N44" s="1"/>
    </row>
    <row r="45" spans="1:14" x14ac:dyDescent="0.45">
      <c r="A45" s="1"/>
      <c r="B45" s="1"/>
      <c r="C45" s="1"/>
      <c r="D45" s="1"/>
      <c r="E45" s="1"/>
      <c r="F45" s="1"/>
      <c r="G45" s="1"/>
      <c r="H45" s="1"/>
      <c r="I45" s="1"/>
      <c r="J45" s="1"/>
      <c r="K45" s="1"/>
      <c r="L45" s="1"/>
      <c r="M45" s="1"/>
      <c r="N45" s="1"/>
    </row>
  </sheetData>
  <mergeCells count="8">
    <mergeCell ref="N1:N2"/>
    <mergeCell ref="J1:M1"/>
    <mergeCell ref="A1:A2"/>
    <mergeCell ref="B1:B2"/>
    <mergeCell ref="C1:C2"/>
    <mergeCell ref="D1:D2"/>
    <mergeCell ref="E1:E2"/>
    <mergeCell ref="F1:I1"/>
  </mergeCells>
  <pageMargins left="0.70866141732283472" right="0.70866141732283472" top="0.74803149606299213" bottom="0.74803149606299213" header="0.31496062992125984" footer="0.31496062992125984"/>
  <pageSetup paperSize="9" scale="73" orientation="landscape"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CC"/>
    <pageSetUpPr fitToPage="1"/>
  </sheetPr>
  <dimension ref="A1:BN27"/>
  <sheetViews>
    <sheetView workbookViewId="0">
      <pane ySplit="1" topLeftCell="A14" activePane="bottomLeft" state="frozen"/>
      <selection activeCell="E1" sqref="E1"/>
      <selection pane="bottomLeft" activeCell="A27" sqref="A27"/>
    </sheetView>
  </sheetViews>
  <sheetFormatPr defaultColWidth="8.9296875" defaultRowHeight="14.25" x14ac:dyDescent="0.45"/>
  <cols>
    <col min="1" max="1" width="49.19921875" style="35" bestFit="1" customWidth="1"/>
    <col min="2" max="2" width="23.53125" style="35" bestFit="1" customWidth="1"/>
    <col min="3" max="3" width="44.59765625" style="35" bestFit="1" customWidth="1"/>
    <col min="4" max="4" width="62.9296875" style="35" bestFit="1" customWidth="1"/>
    <col min="5" max="5" width="25.19921875" style="35" bestFit="1" customWidth="1"/>
    <col min="6" max="6" width="20.19921875" style="35" bestFit="1" customWidth="1"/>
    <col min="7" max="7" width="12.796875" style="35" bestFit="1" customWidth="1"/>
    <col min="8" max="8" width="11.796875" style="35" bestFit="1" customWidth="1"/>
    <col min="9" max="9" width="10.59765625" style="35" bestFit="1" customWidth="1"/>
    <col min="10" max="10" width="12.796875" style="35" bestFit="1" customWidth="1"/>
    <col min="11" max="11" width="15" style="35" bestFit="1" customWidth="1"/>
    <col min="12" max="12" width="12.53125" style="35" customWidth="1"/>
    <col min="13" max="13" width="10.59765625" style="35" bestFit="1" customWidth="1"/>
    <col min="14" max="14" width="14.19921875" style="35" bestFit="1" customWidth="1"/>
    <col min="15" max="15" width="7.73046875" style="35" customWidth="1"/>
    <col min="16" max="16384" width="8.9296875" style="35"/>
  </cols>
  <sheetData>
    <row r="1" spans="1:66" x14ac:dyDescent="0.45">
      <c r="A1" s="57" t="s">
        <v>10</v>
      </c>
      <c r="B1" s="57" t="s">
        <v>0</v>
      </c>
      <c r="C1" s="57" t="s">
        <v>1</v>
      </c>
      <c r="D1" s="55" t="s">
        <v>16</v>
      </c>
      <c r="E1" s="55" t="s">
        <v>17</v>
      </c>
      <c r="F1" s="57" t="s">
        <v>5</v>
      </c>
      <c r="G1" s="58" t="s">
        <v>2</v>
      </c>
      <c r="H1" s="58"/>
      <c r="I1" s="58"/>
      <c r="J1" s="17"/>
      <c r="K1" s="54" t="s">
        <v>125</v>
      </c>
      <c r="L1" s="54"/>
      <c r="M1" s="54"/>
      <c r="N1" s="54"/>
      <c r="O1" s="53" t="s">
        <v>42</v>
      </c>
    </row>
    <row r="2" spans="1:66" ht="42.75" x14ac:dyDescent="0.45">
      <c r="A2" s="57"/>
      <c r="B2" s="57"/>
      <c r="C2" s="57"/>
      <c r="D2" s="56"/>
      <c r="E2" s="56"/>
      <c r="F2" s="57"/>
      <c r="G2" s="2" t="s">
        <v>3</v>
      </c>
      <c r="H2" s="2" t="s">
        <v>4</v>
      </c>
      <c r="I2" s="16" t="s">
        <v>20</v>
      </c>
      <c r="J2" s="16" t="s">
        <v>19</v>
      </c>
      <c r="K2" s="16" t="s">
        <v>7</v>
      </c>
      <c r="L2" s="16" t="s">
        <v>8</v>
      </c>
      <c r="M2" s="16" t="s">
        <v>12</v>
      </c>
      <c r="N2" s="16" t="s">
        <v>33</v>
      </c>
      <c r="O2" s="53"/>
    </row>
    <row r="3" spans="1:66" s="19" customFormat="1" x14ac:dyDescent="0.45">
      <c r="A3" s="31" t="s">
        <v>155</v>
      </c>
      <c r="B3" s="19" t="s">
        <v>173</v>
      </c>
      <c r="C3" s="19" t="s">
        <v>210</v>
      </c>
      <c r="D3" s="19" t="s">
        <v>209</v>
      </c>
      <c r="E3" s="19" t="s">
        <v>226</v>
      </c>
      <c r="F3" s="19" t="s">
        <v>191</v>
      </c>
      <c r="G3" s="20">
        <v>545.12</v>
      </c>
      <c r="H3" s="20">
        <v>136.28</v>
      </c>
      <c r="I3" s="21">
        <v>0</v>
      </c>
      <c r="J3" s="21">
        <v>681.4</v>
      </c>
      <c r="K3" s="20">
        <v>681.4</v>
      </c>
      <c r="L3" s="21">
        <v>0</v>
      </c>
      <c r="M3" s="21" t="s">
        <v>251</v>
      </c>
      <c r="N3" s="20">
        <v>681.4</v>
      </c>
      <c r="O3" s="20"/>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row>
    <row r="4" spans="1:66" s="19" customFormat="1" x14ac:dyDescent="0.45">
      <c r="A4" s="31" t="s">
        <v>156</v>
      </c>
      <c r="B4" s="19" t="s">
        <v>174</v>
      </c>
      <c r="C4" s="19" t="s">
        <v>210</v>
      </c>
      <c r="D4" s="19" t="s">
        <v>211</v>
      </c>
      <c r="E4" s="19" t="s">
        <v>227</v>
      </c>
      <c r="F4" s="19" t="s">
        <v>191</v>
      </c>
      <c r="G4" s="20">
        <v>689.9648000000002</v>
      </c>
      <c r="H4" s="20">
        <v>172.49120000000005</v>
      </c>
      <c r="I4" s="21">
        <v>0</v>
      </c>
      <c r="J4" s="21">
        <v>862.45600000000013</v>
      </c>
      <c r="K4" s="20">
        <v>862.45600000000013</v>
      </c>
      <c r="L4" s="21">
        <v>0</v>
      </c>
      <c r="M4" s="21" t="s">
        <v>251</v>
      </c>
      <c r="N4" s="20">
        <v>862.45600000000013</v>
      </c>
      <c r="O4" s="20"/>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row>
    <row r="5" spans="1:66" s="19" customFormat="1" x14ac:dyDescent="0.45">
      <c r="A5" s="29" t="s">
        <v>157</v>
      </c>
      <c r="B5" s="19" t="s">
        <v>175</v>
      </c>
      <c r="C5" s="19" t="s">
        <v>210</v>
      </c>
      <c r="D5" s="19" t="s">
        <v>211</v>
      </c>
      <c r="E5" s="19" t="s">
        <v>228</v>
      </c>
      <c r="F5" s="19" t="s">
        <v>191</v>
      </c>
      <c r="G5" s="20">
        <v>457.72800000000001</v>
      </c>
      <c r="H5" s="20">
        <v>114.432</v>
      </c>
      <c r="I5" s="21">
        <v>0</v>
      </c>
      <c r="J5" s="21">
        <v>572.16</v>
      </c>
      <c r="K5" s="20">
        <v>572.16</v>
      </c>
      <c r="L5" s="21">
        <v>0</v>
      </c>
      <c r="M5" s="21" t="s">
        <v>251</v>
      </c>
      <c r="N5" s="20">
        <v>572.16</v>
      </c>
      <c r="O5" s="20"/>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row>
    <row r="6" spans="1:66" s="19" customFormat="1" x14ac:dyDescent="0.45">
      <c r="A6" s="31" t="s">
        <v>160</v>
      </c>
      <c r="B6" s="19" t="s">
        <v>180</v>
      </c>
      <c r="C6" s="19" t="s">
        <v>216</v>
      </c>
      <c r="D6" s="19" t="s">
        <v>211</v>
      </c>
      <c r="E6" s="19" t="s">
        <v>229</v>
      </c>
      <c r="F6" s="19" t="s">
        <v>191</v>
      </c>
      <c r="G6" s="20">
        <v>476.6400000000001</v>
      </c>
      <c r="H6" s="20">
        <v>119.16000000000003</v>
      </c>
      <c r="I6" s="21">
        <v>0</v>
      </c>
      <c r="J6" s="21">
        <v>595.80000000000007</v>
      </c>
      <c r="K6" s="20">
        <v>595.80000000000007</v>
      </c>
      <c r="L6" s="21">
        <v>0</v>
      </c>
      <c r="M6" s="21" t="s">
        <v>251</v>
      </c>
      <c r="N6" s="20">
        <v>595.80000000000007</v>
      </c>
      <c r="O6" s="20"/>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row>
    <row r="7" spans="1:66" s="19" customFormat="1" x14ac:dyDescent="0.45">
      <c r="A7" s="31" t="s">
        <v>161</v>
      </c>
      <c r="B7" s="19" t="s">
        <v>181</v>
      </c>
      <c r="C7" s="32" t="s">
        <v>217</v>
      </c>
      <c r="D7" s="32" t="s">
        <v>218</v>
      </c>
      <c r="E7" s="19" t="s">
        <v>230</v>
      </c>
      <c r="F7" s="19" t="s">
        <v>191</v>
      </c>
      <c r="G7" s="20">
        <v>338.96736000000004</v>
      </c>
      <c r="H7" s="20">
        <v>84.74184000000001</v>
      </c>
      <c r="I7" s="21">
        <v>0</v>
      </c>
      <c r="J7" s="21">
        <v>423.70920000000001</v>
      </c>
      <c r="K7" s="20">
        <v>423.70920000000001</v>
      </c>
      <c r="L7" s="21">
        <v>0</v>
      </c>
      <c r="M7" s="21" t="s">
        <v>251</v>
      </c>
      <c r="N7" s="20">
        <v>423.70920000000001</v>
      </c>
      <c r="O7" s="20"/>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row>
    <row r="8" spans="1:66" s="19" customFormat="1" x14ac:dyDescent="0.45">
      <c r="A8" s="19" t="s">
        <v>164</v>
      </c>
      <c r="B8" s="19" t="s">
        <v>184</v>
      </c>
      <c r="C8" s="19" t="s">
        <v>210</v>
      </c>
      <c r="D8" s="19" t="s">
        <v>211</v>
      </c>
      <c r="E8" s="19" t="s">
        <v>231</v>
      </c>
      <c r="F8" s="19" t="s">
        <v>191</v>
      </c>
      <c r="G8" s="20">
        <v>1388.8000000000002</v>
      </c>
      <c r="H8" s="20">
        <v>347.20000000000005</v>
      </c>
      <c r="I8" s="21">
        <v>0</v>
      </c>
      <c r="J8" s="21">
        <v>1736</v>
      </c>
      <c r="K8" s="20">
        <v>1736</v>
      </c>
      <c r="L8" s="21">
        <v>0</v>
      </c>
      <c r="M8" s="21" t="s">
        <v>251</v>
      </c>
      <c r="N8" s="20">
        <v>1736</v>
      </c>
      <c r="O8" s="20"/>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row>
    <row r="9" spans="1:66" s="19" customFormat="1" x14ac:dyDescent="0.45">
      <c r="A9" s="19" t="s">
        <v>165</v>
      </c>
      <c r="B9" s="19" t="s">
        <v>185</v>
      </c>
      <c r="C9" s="32" t="s">
        <v>220</v>
      </c>
      <c r="D9" s="32" t="s">
        <v>219</v>
      </c>
      <c r="E9" s="19" t="s">
        <v>232</v>
      </c>
      <c r="F9" s="19" t="s">
        <v>191</v>
      </c>
      <c r="G9" s="20">
        <v>349.88800000000003</v>
      </c>
      <c r="H9" s="20">
        <v>87.472000000000008</v>
      </c>
      <c r="I9" s="21">
        <v>0</v>
      </c>
      <c r="J9" s="21">
        <v>437.36</v>
      </c>
      <c r="K9" s="20">
        <v>437.36</v>
      </c>
      <c r="L9" s="21">
        <v>0</v>
      </c>
      <c r="M9" s="21" t="s">
        <v>251</v>
      </c>
      <c r="N9" s="20">
        <v>437.36</v>
      </c>
      <c r="O9" s="20"/>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row>
    <row r="10" spans="1:66" s="19" customFormat="1" x14ac:dyDescent="0.45">
      <c r="A10" s="19" t="s">
        <v>166</v>
      </c>
      <c r="B10" s="19" t="s">
        <v>186</v>
      </c>
      <c r="D10" s="19" t="s">
        <v>221</v>
      </c>
      <c r="E10" s="19" t="s">
        <v>233</v>
      </c>
      <c r="F10" s="19" t="s">
        <v>191</v>
      </c>
      <c r="G10" s="20">
        <v>284.8</v>
      </c>
      <c r="H10" s="20">
        <v>71.2</v>
      </c>
      <c r="I10" s="21">
        <v>0</v>
      </c>
      <c r="J10" s="21">
        <v>356</v>
      </c>
      <c r="K10" s="20">
        <v>356</v>
      </c>
      <c r="L10" s="21">
        <v>0</v>
      </c>
      <c r="M10" s="21" t="s">
        <v>251</v>
      </c>
      <c r="N10" s="20">
        <v>356</v>
      </c>
      <c r="O10" s="20"/>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row>
    <row r="11" spans="1:66" s="19" customFormat="1" x14ac:dyDescent="0.45">
      <c r="A11" s="19" t="s">
        <v>168</v>
      </c>
      <c r="B11" s="19" t="s">
        <v>188</v>
      </c>
      <c r="C11" s="19" t="s">
        <v>222</v>
      </c>
      <c r="D11" s="19" t="s">
        <v>223</v>
      </c>
      <c r="E11" s="19" t="s">
        <v>234</v>
      </c>
      <c r="F11" s="19" t="s">
        <v>203</v>
      </c>
      <c r="G11" s="20">
        <v>2166.14192</v>
      </c>
      <c r="H11" s="20">
        <v>541.53548000000001</v>
      </c>
      <c r="I11" s="21">
        <v>0</v>
      </c>
      <c r="J11" s="21">
        <v>2707.6774</v>
      </c>
      <c r="K11" s="20">
        <v>2707.6774</v>
      </c>
      <c r="L11" s="21">
        <v>0</v>
      </c>
      <c r="M11" s="21" t="s">
        <v>251</v>
      </c>
      <c r="N11" s="20">
        <v>2707.6774</v>
      </c>
      <c r="O11" s="20"/>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row>
    <row r="12" spans="1:66" s="19" customFormat="1" x14ac:dyDescent="0.45">
      <c r="A12" s="19" t="s">
        <v>281</v>
      </c>
      <c r="B12" s="19" t="s">
        <v>282</v>
      </c>
      <c r="C12" s="19" t="s">
        <v>290</v>
      </c>
      <c r="D12" s="19" t="s">
        <v>291</v>
      </c>
      <c r="E12" s="19" t="s">
        <v>323</v>
      </c>
      <c r="F12" s="19" t="s">
        <v>191</v>
      </c>
      <c r="G12" s="20">
        <v>636.80000000000007</v>
      </c>
      <c r="H12" s="20">
        <v>159.20000000000002</v>
      </c>
      <c r="I12" s="21">
        <v>0</v>
      </c>
      <c r="J12" s="20">
        <v>796</v>
      </c>
      <c r="K12" s="20">
        <v>796</v>
      </c>
      <c r="L12" s="21">
        <v>0</v>
      </c>
      <c r="M12" s="21" t="s">
        <v>251</v>
      </c>
      <c r="N12" s="20">
        <v>796</v>
      </c>
      <c r="O12" s="20"/>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row>
    <row r="13" spans="1:66" s="19" customFormat="1" x14ac:dyDescent="0.45">
      <c r="A13" s="19" t="s">
        <v>156</v>
      </c>
      <c r="B13" s="19" t="s">
        <v>283</v>
      </c>
      <c r="C13" s="19" t="s">
        <v>290</v>
      </c>
      <c r="D13" s="19" t="s">
        <v>291</v>
      </c>
      <c r="E13" s="19" t="s">
        <v>322</v>
      </c>
      <c r="F13" s="19" t="s">
        <v>191</v>
      </c>
      <c r="G13" s="20">
        <v>719.74019047619049</v>
      </c>
      <c r="H13" s="20">
        <v>179.93504761904762</v>
      </c>
      <c r="I13" s="21">
        <v>0</v>
      </c>
      <c r="J13" s="20">
        <v>899.675238095238</v>
      </c>
      <c r="K13" s="20">
        <v>899.675238095238</v>
      </c>
      <c r="L13" s="21">
        <v>0</v>
      </c>
      <c r="M13" s="21" t="s">
        <v>251</v>
      </c>
      <c r="N13" s="20">
        <v>899.675238095238</v>
      </c>
      <c r="O13" s="20"/>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row>
    <row r="14" spans="1:66" s="19" customFormat="1" x14ac:dyDescent="0.45">
      <c r="A14" s="19" t="s">
        <v>298</v>
      </c>
      <c r="B14" s="19" t="s">
        <v>304</v>
      </c>
      <c r="D14" s="19" t="s">
        <v>300</v>
      </c>
      <c r="E14" s="19" t="s">
        <v>313</v>
      </c>
      <c r="F14" s="19" t="s">
        <v>191</v>
      </c>
      <c r="G14" s="20">
        <v>308.62688524590169</v>
      </c>
      <c r="H14" s="20">
        <v>77.156721311475394</v>
      </c>
      <c r="I14" s="21">
        <v>0</v>
      </c>
      <c r="J14" s="20">
        <f>G14+H14</f>
        <v>385.78360655737708</v>
      </c>
      <c r="K14" s="20">
        <v>385.78360655737708</v>
      </c>
      <c r="L14" s="21">
        <v>0</v>
      </c>
      <c r="M14" s="21" t="s">
        <v>251</v>
      </c>
      <c r="N14" s="20">
        <v>385.78360655737708</v>
      </c>
      <c r="O14" s="20"/>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row>
    <row r="15" spans="1:66" s="19" customFormat="1" x14ac:dyDescent="0.45">
      <c r="A15" s="19" t="s">
        <v>297</v>
      </c>
      <c r="B15" s="19" t="s">
        <v>305</v>
      </c>
      <c r="C15" s="19" t="s">
        <v>290</v>
      </c>
      <c r="D15" s="19" t="s">
        <v>291</v>
      </c>
      <c r="E15" s="19" t="s">
        <v>311</v>
      </c>
      <c r="F15" s="19" t="s">
        <v>191</v>
      </c>
      <c r="G15" s="20">
        <v>1501.0880000000002</v>
      </c>
      <c r="H15" s="20">
        <v>375.27200000000005</v>
      </c>
      <c r="I15" s="21">
        <v>0</v>
      </c>
      <c r="J15" s="20">
        <v>1876.3600000000001</v>
      </c>
      <c r="K15" s="20">
        <v>1876.3600000000001</v>
      </c>
      <c r="L15" s="21">
        <v>0</v>
      </c>
      <c r="M15" s="21" t="s">
        <v>251</v>
      </c>
      <c r="N15" s="20">
        <v>1876.3600000000001</v>
      </c>
      <c r="O15" s="20"/>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row>
    <row r="16" spans="1:66" s="19" customFormat="1" x14ac:dyDescent="0.45">
      <c r="A16" s="19" t="s">
        <v>297</v>
      </c>
      <c r="B16" s="19" t="s">
        <v>305</v>
      </c>
      <c r="C16" s="19" t="s">
        <v>290</v>
      </c>
      <c r="D16" s="19" t="s">
        <v>291</v>
      </c>
      <c r="E16" s="19" t="s">
        <v>311</v>
      </c>
      <c r="F16" s="19" t="s">
        <v>308</v>
      </c>
      <c r="G16" s="20">
        <v>234.24</v>
      </c>
      <c r="H16" s="20">
        <v>58.56</v>
      </c>
      <c r="I16" s="21">
        <v>0</v>
      </c>
      <c r="J16" s="20">
        <v>292.8</v>
      </c>
      <c r="K16" s="20">
        <v>292.8</v>
      </c>
      <c r="L16" s="21">
        <v>0</v>
      </c>
      <c r="M16" s="21" t="s">
        <v>251</v>
      </c>
      <c r="N16" s="20">
        <v>292.8</v>
      </c>
      <c r="O16" s="20"/>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row>
    <row r="17" spans="1:66" s="19" customFormat="1" x14ac:dyDescent="0.45">
      <c r="A17" s="19" t="s">
        <v>299</v>
      </c>
      <c r="B17" s="19" t="s">
        <v>306</v>
      </c>
      <c r="C17" s="19" t="s">
        <v>290</v>
      </c>
      <c r="D17" s="19" t="s">
        <v>291</v>
      </c>
      <c r="E17" s="19" t="s">
        <v>310</v>
      </c>
      <c r="F17" s="19" t="s">
        <v>191</v>
      </c>
      <c r="G17" s="20">
        <v>1566.9440000000002</v>
      </c>
      <c r="H17" s="20">
        <v>391.73600000000005</v>
      </c>
      <c r="I17" s="21">
        <v>0</v>
      </c>
      <c r="J17" s="20">
        <v>1958.68</v>
      </c>
      <c r="K17" s="20">
        <v>1958.68</v>
      </c>
      <c r="L17" s="21">
        <v>0</v>
      </c>
      <c r="M17" s="21" t="s">
        <v>251</v>
      </c>
      <c r="N17" s="20">
        <v>1958.68</v>
      </c>
      <c r="O17" s="20"/>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row>
    <row r="18" spans="1:66" s="19" customFormat="1" x14ac:dyDescent="0.45">
      <c r="A18" s="19" t="s">
        <v>303</v>
      </c>
      <c r="B18" s="19" t="s">
        <v>302</v>
      </c>
      <c r="C18" s="19" t="s">
        <v>290</v>
      </c>
      <c r="D18" s="19" t="s">
        <v>291</v>
      </c>
      <c r="E18" s="19" t="s">
        <v>309</v>
      </c>
      <c r="F18" s="19" t="s">
        <v>191</v>
      </c>
      <c r="G18" s="20">
        <v>192</v>
      </c>
      <c r="H18" s="20">
        <v>48</v>
      </c>
      <c r="I18" s="21">
        <v>0</v>
      </c>
      <c r="J18" s="20">
        <v>240</v>
      </c>
      <c r="K18" s="20">
        <v>240</v>
      </c>
      <c r="L18" s="21">
        <v>0</v>
      </c>
      <c r="M18" s="21" t="s">
        <v>251</v>
      </c>
      <c r="N18" s="20">
        <v>240</v>
      </c>
      <c r="O18" s="20"/>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row>
    <row r="19" spans="1:66" x14ac:dyDescent="0.45">
      <c r="A19" s="19" t="str">
        <f>'[1]ACQUISTI ICT'!R17</f>
        <v>strumentazione ICT per Dip Prevenzione FONDI PNC</v>
      </c>
      <c r="B19" s="19" t="s">
        <v>363</v>
      </c>
      <c r="C19" s="19" t="s">
        <v>362</v>
      </c>
      <c r="D19" s="19" t="s">
        <v>345</v>
      </c>
      <c r="E19" s="19" t="s">
        <v>361</v>
      </c>
      <c r="F19" s="19" t="s">
        <v>330</v>
      </c>
      <c r="G19" s="20">
        <f t="shared" ref="G19:G26" si="0">J19*0.8</f>
        <v>1261.6000000000001</v>
      </c>
      <c r="H19" s="20">
        <f t="shared" ref="H19:H26" si="1">J19*0.2</f>
        <v>315.40000000000003</v>
      </c>
      <c r="I19" s="21">
        <v>0</v>
      </c>
      <c r="J19" s="20">
        <v>1577</v>
      </c>
      <c r="K19" s="20">
        <f>H19+G19</f>
        <v>1577.0000000000002</v>
      </c>
      <c r="L19" s="21">
        <v>0</v>
      </c>
      <c r="M19" s="21" t="s">
        <v>251</v>
      </c>
      <c r="N19" s="20">
        <f>J19</f>
        <v>1577</v>
      </c>
      <c r="O19" s="20"/>
    </row>
    <row r="20" spans="1:66" x14ac:dyDescent="0.45">
      <c r="A20" s="19" t="s">
        <v>360</v>
      </c>
      <c r="B20" s="19" t="s">
        <v>359</v>
      </c>
      <c r="C20" s="19" t="str">
        <f>$C$19</f>
        <v xml:space="preserve">bilancio di esercizio 2025 </v>
      </c>
      <c r="D20" s="19" t="s">
        <v>345</v>
      </c>
      <c r="E20" s="19" t="s">
        <v>358</v>
      </c>
      <c r="F20" s="19" t="s">
        <v>354</v>
      </c>
      <c r="G20" s="20">
        <f t="shared" si="0"/>
        <v>1310.3520000000001</v>
      </c>
      <c r="H20" s="20">
        <f t="shared" si="1"/>
        <v>327.58800000000002</v>
      </c>
      <c r="I20" s="21">
        <v>0</v>
      </c>
      <c r="J20" s="20">
        <v>1637.94</v>
      </c>
      <c r="K20" s="20">
        <f t="shared" ref="K20:K26" si="2">H20+G20</f>
        <v>1637.94</v>
      </c>
      <c r="L20" s="21">
        <v>0</v>
      </c>
      <c r="M20" s="21" t="s">
        <v>251</v>
      </c>
      <c r="N20" s="20">
        <f t="shared" ref="N20:N26" si="3">J20</f>
        <v>1637.94</v>
      </c>
      <c r="O20" s="20"/>
    </row>
    <row r="21" spans="1:66" x14ac:dyDescent="0.45">
      <c r="A21" s="19" t="s">
        <v>357</v>
      </c>
      <c r="B21" s="19" t="s">
        <v>356</v>
      </c>
      <c r="C21" s="19" t="str">
        <f>$C$19</f>
        <v xml:space="preserve">bilancio di esercizio 2025 </v>
      </c>
      <c r="D21" s="19" t="s">
        <v>345</v>
      </c>
      <c r="E21" s="19" t="s">
        <v>355</v>
      </c>
      <c r="F21" s="19" t="s">
        <v>354</v>
      </c>
      <c r="G21" s="20">
        <f t="shared" si="0"/>
        <v>1703.1200000000001</v>
      </c>
      <c r="H21" s="20">
        <f t="shared" si="1"/>
        <v>425.78000000000003</v>
      </c>
      <c r="I21" s="21">
        <v>0</v>
      </c>
      <c r="J21" s="20">
        <v>2128.9</v>
      </c>
      <c r="K21" s="20">
        <f t="shared" si="2"/>
        <v>2128.9</v>
      </c>
      <c r="L21" s="21">
        <v>0</v>
      </c>
      <c r="M21" s="21" t="s">
        <v>251</v>
      </c>
      <c r="N21" s="20">
        <f t="shared" si="3"/>
        <v>2128.9</v>
      </c>
      <c r="O21" s="20"/>
    </row>
    <row r="22" spans="1:66" x14ac:dyDescent="0.45">
      <c r="A22" s="19" t="s">
        <v>353</v>
      </c>
      <c r="B22" s="19" t="s">
        <v>352</v>
      </c>
      <c r="C22" s="19" t="str">
        <f>$C$19</f>
        <v xml:space="preserve">bilancio di esercizio 2025 </v>
      </c>
      <c r="D22" s="19" t="s">
        <v>345</v>
      </c>
      <c r="E22" s="19" t="s">
        <v>351</v>
      </c>
      <c r="F22" s="19" t="s">
        <v>191</v>
      </c>
      <c r="G22" s="20">
        <f t="shared" si="0"/>
        <v>1704.88</v>
      </c>
      <c r="H22" s="20">
        <f t="shared" si="1"/>
        <v>426.22</v>
      </c>
      <c r="I22" s="21">
        <v>0</v>
      </c>
      <c r="J22" s="20">
        <v>2131.1</v>
      </c>
      <c r="K22" s="20">
        <f t="shared" si="2"/>
        <v>2131.1000000000004</v>
      </c>
      <c r="L22" s="21">
        <v>0</v>
      </c>
      <c r="M22" s="21" t="s">
        <v>251</v>
      </c>
      <c r="N22" s="20">
        <f t="shared" si="3"/>
        <v>2131.1</v>
      </c>
      <c r="O22" s="20"/>
    </row>
    <row r="23" spans="1:66" s="45" customFormat="1" x14ac:dyDescent="0.45">
      <c r="A23" s="14" t="s">
        <v>350</v>
      </c>
      <c r="B23" s="14" t="s">
        <v>349</v>
      </c>
      <c r="C23" s="14" t="str">
        <f>$C$19</f>
        <v xml:space="preserve">bilancio di esercizio 2025 </v>
      </c>
      <c r="D23" s="14" t="s">
        <v>345</v>
      </c>
      <c r="E23" s="14" t="s">
        <v>348</v>
      </c>
      <c r="F23" s="14" t="s">
        <v>191</v>
      </c>
      <c r="G23" s="43">
        <f t="shared" si="0"/>
        <v>1704.8000000000002</v>
      </c>
      <c r="H23" s="43">
        <f t="shared" si="1"/>
        <v>426.20000000000005</v>
      </c>
      <c r="I23" s="37">
        <v>0</v>
      </c>
      <c r="J23" s="43">
        <v>2131</v>
      </c>
      <c r="K23" s="43">
        <f t="shared" si="2"/>
        <v>2131</v>
      </c>
      <c r="L23" s="37">
        <v>0</v>
      </c>
      <c r="M23" s="37" t="s">
        <v>251</v>
      </c>
      <c r="N23" s="43">
        <f t="shared" si="3"/>
        <v>2131</v>
      </c>
      <c r="O23" s="43"/>
    </row>
    <row r="24" spans="1:66" s="45" customFormat="1" x14ac:dyDescent="0.45">
      <c r="A24" s="14" t="s">
        <v>347</v>
      </c>
      <c r="B24" s="14" t="s">
        <v>346</v>
      </c>
      <c r="C24" s="14" t="str">
        <f>$C$19</f>
        <v xml:space="preserve">bilancio di esercizio 2025 </v>
      </c>
      <c r="D24" s="14" t="s">
        <v>345</v>
      </c>
      <c r="E24" s="14" t="s">
        <v>344</v>
      </c>
      <c r="F24" s="14" t="s">
        <v>191</v>
      </c>
      <c r="G24" s="43">
        <f t="shared" si="0"/>
        <v>839.29600000000016</v>
      </c>
      <c r="H24" s="43">
        <f t="shared" si="1"/>
        <v>209.82400000000004</v>
      </c>
      <c r="I24" s="37">
        <v>0</v>
      </c>
      <c r="J24" s="43">
        <v>1049.1200000000001</v>
      </c>
      <c r="K24" s="43">
        <f t="shared" si="2"/>
        <v>1049.1200000000001</v>
      </c>
      <c r="L24" s="37">
        <v>0</v>
      </c>
      <c r="M24" s="37" t="s">
        <v>251</v>
      </c>
      <c r="N24" s="43">
        <f t="shared" si="3"/>
        <v>1049.1200000000001</v>
      </c>
      <c r="O24" s="43"/>
    </row>
    <row r="25" spans="1:66" x14ac:dyDescent="0.45">
      <c r="A25" s="19" t="s">
        <v>343</v>
      </c>
      <c r="B25" s="19" t="s">
        <v>342</v>
      </c>
      <c r="C25" s="19" t="s">
        <v>341</v>
      </c>
      <c r="D25" s="19" t="s">
        <v>340</v>
      </c>
      <c r="E25" s="19" t="s">
        <v>339</v>
      </c>
      <c r="F25" s="19" t="s">
        <v>330</v>
      </c>
      <c r="G25" s="20">
        <f t="shared" si="0"/>
        <v>53.472000000000008</v>
      </c>
      <c r="H25" s="20">
        <f t="shared" si="1"/>
        <v>13.368000000000002</v>
      </c>
      <c r="I25" s="21">
        <v>0</v>
      </c>
      <c r="J25" s="20">
        <v>66.84</v>
      </c>
      <c r="K25" s="20">
        <f t="shared" si="2"/>
        <v>66.84</v>
      </c>
      <c r="L25" s="21">
        <v>0</v>
      </c>
      <c r="M25" s="21" t="s">
        <v>251</v>
      </c>
      <c r="N25" s="20">
        <f t="shared" si="3"/>
        <v>66.84</v>
      </c>
      <c r="O25" s="20"/>
    </row>
    <row r="26" spans="1:66" x14ac:dyDescent="0.45">
      <c r="A26" s="19" t="s">
        <v>338</v>
      </c>
      <c r="B26" s="19" t="s">
        <v>337</v>
      </c>
      <c r="C26" s="19" t="s">
        <v>336</v>
      </c>
      <c r="D26" s="19" t="s">
        <v>333</v>
      </c>
      <c r="E26" s="19" t="s">
        <v>364</v>
      </c>
      <c r="F26" s="19" t="s">
        <v>330</v>
      </c>
      <c r="G26" s="20">
        <f t="shared" si="0"/>
        <v>2160</v>
      </c>
      <c r="H26" s="20">
        <f t="shared" si="1"/>
        <v>540</v>
      </c>
      <c r="I26" s="21">
        <v>0</v>
      </c>
      <c r="J26" s="20">
        <v>2700</v>
      </c>
      <c r="K26" s="20">
        <f t="shared" si="2"/>
        <v>2700</v>
      </c>
      <c r="L26" s="21">
        <v>0</v>
      </c>
      <c r="M26" s="21" t="s">
        <v>251</v>
      </c>
      <c r="N26" s="20">
        <f t="shared" si="3"/>
        <v>2700</v>
      </c>
      <c r="O26" s="20"/>
    </row>
    <row r="27" spans="1:66" x14ac:dyDescent="0.45">
      <c r="A27" s="19" t="s">
        <v>335</v>
      </c>
      <c r="B27" s="19" t="s">
        <v>334</v>
      </c>
      <c r="C27" s="19" t="s">
        <v>331</v>
      </c>
      <c r="D27" s="19" t="s">
        <v>333</v>
      </c>
      <c r="E27" s="19" t="s">
        <v>332</v>
      </c>
      <c r="F27" s="19" t="s">
        <v>191</v>
      </c>
      <c r="G27" s="20">
        <f>K27*0.8</f>
        <v>1594.7600000000002</v>
      </c>
      <c r="H27" s="20">
        <f>K27*0.2</f>
        <v>398.69000000000005</v>
      </c>
      <c r="I27" s="21">
        <v>0</v>
      </c>
      <c r="J27" s="20">
        <v>2296.44</v>
      </c>
      <c r="K27" s="20">
        <v>1993.45</v>
      </c>
      <c r="L27" s="21">
        <v>0</v>
      </c>
      <c r="M27" s="21" t="s">
        <v>251</v>
      </c>
      <c r="N27" s="20">
        <f>J27-K27</f>
        <v>302.99</v>
      </c>
      <c r="O27" s="20"/>
    </row>
  </sheetData>
  <mergeCells count="9">
    <mergeCell ref="O1:O2"/>
    <mergeCell ref="K1:N1"/>
    <mergeCell ref="D1:D2"/>
    <mergeCell ref="E1:E2"/>
    <mergeCell ref="A1:A2"/>
    <mergeCell ref="B1:B2"/>
    <mergeCell ref="C1:C2"/>
    <mergeCell ref="F1:F2"/>
    <mergeCell ref="G1:I1"/>
  </mergeCells>
  <pageMargins left="0.70866141732283472" right="0.70866141732283472" top="0.74803149606299213" bottom="0.74803149606299213" header="0.31496062992125984" footer="0.31496062992125984"/>
  <pageSetup paperSize="9" scale="7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P45"/>
  <sheetViews>
    <sheetView workbookViewId="0">
      <selection activeCell="C20" sqref="C20"/>
    </sheetView>
  </sheetViews>
  <sheetFormatPr defaultRowHeight="14.25" x14ac:dyDescent="0.45"/>
  <cols>
    <col min="1" max="1" width="19.46484375" bestFit="1" customWidth="1"/>
    <col min="2" max="2" width="21.53125" bestFit="1" customWidth="1"/>
    <col min="3" max="3" width="34.33203125" bestFit="1" customWidth="1"/>
    <col min="4" max="4" width="20.33203125" bestFit="1" customWidth="1"/>
    <col min="5" max="5" width="19" bestFit="1" customWidth="1"/>
    <col min="6" max="7" width="9.53125" bestFit="1" customWidth="1"/>
    <col min="8" max="8" width="10" bestFit="1" customWidth="1"/>
    <col min="9" max="9" width="7.796875" bestFit="1" customWidth="1"/>
    <col min="10" max="10" width="14.265625" bestFit="1" customWidth="1"/>
    <col min="11" max="11" width="7.33203125" bestFit="1" customWidth="1"/>
    <col min="12" max="12" width="10.19921875" bestFit="1" customWidth="1"/>
    <col min="13" max="13" width="15.796875" bestFit="1" customWidth="1"/>
    <col min="14" max="14" width="13.33203125" bestFit="1" customWidth="1"/>
    <col min="15" max="15" width="4.73046875" bestFit="1" customWidth="1"/>
  </cols>
  <sheetData>
    <row r="1" spans="1:16" x14ac:dyDescent="0.45">
      <c r="A1" s="66" t="s">
        <v>10</v>
      </c>
      <c r="B1" s="66" t="s">
        <v>0</v>
      </c>
      <c r="C1" s="66" t="s">
        <v>1</v>
      </c>
      <c r="D1" s="61" t="s">
        <v>17</v>
      </c>
      <c r="E1" s="66" t="s">
        <v>5</v>
      </c>
      <c r="F1" s="63" t="s">
        <v>2</v>
      </c>
      <c r="G1" s="64"/>
      <c r="H1" s="64"/>
      <c r="I1" s="65"/>
      <c r="J1" s="60" t="s">
        <v>125</v>
      </c>
      <c r="K1" s="60"/>
      <c r="L1" s="60"/>
      <c r="M1" s="60"/>
      <c r="N1" s="60"/>
      <c r="O1" s="59" t="s">
        <v>42</v>
      </c>
    </row>
    <row r="2" spans="1:16" ht="57" x14ac:dyDescent="0.45">
      <c r="A2" s="66"/>
      <c r="B2" s="66"/>
      <c r="C2" s="66"/>
      <c r="D2" s="62"/>
      <c r="E2" s="66"/>
      <c r="F2" s="3" t="s">
        <v>3</v>
      </c>
      <c r="G2" s="3" t="s">
        <v>4</v>
      </c>
      <c r="H2" s="4" t="s">
        <v>20</v>
      </c>
      <c r="I2" s="4" t="s">
        <v>19</v>
      </c>
      <c r="J2" s="4" t="s">
        <v>7</v>
      </c>
      <c r="K2" s="4" t="s">
        <v>8</v>
      </c>
      <c r="L2" s="4" t="s">
        <v>12</v>
      </c>
      <c r="M2" s="4" t="s">
        <v>32</v>
      </c>
      <c r="N2" s="4" t="s">
        <v>33</v>
      </c>
      <c r="O2" s="59"/>
    </row>
    <row r="3" spans="1:16" s="14" customFormat="1" x14ac:dyDescent="0.45">
      <c r="A3" s="14" t="s">
        <v>204</v>
      </c>
      <c r="B3" s="14" t="s">
        <v>205</v>
      </c>
      <c r="C3" s="14" t="s">
        <v>206</v>
      </c>
      <c r="D3" s="14" t="s">
        <v>235</v>
      </c>
      <c r="E3" s="14" t="s">
        <v>191</v>
      </c>
      <c r="F3" s="20">
        <v>52.224000000000004</v>
      </c>
      <c r="G3" s="20">
        <v>13.056000000000001</v>
      </c>
      <c r="H3" s="37">
        <v>0</v>
      </c>
      <c r="I3" s="20">
        <v>65.28</v>
      </c>
      <c r="J3" s="20">
        <v>65.28</v>
      </c>
      <c r="K3" s="37">
        <v>0</v>
      </c>
      <c r="L3" s="37" t="s">
        <v>224</v>
      </c>
      <c r="M3" s="20">
        <v>65.28</v>
      </c>
      <c r="N3" s="20">
        <v>65.28</v>
      </c>
      <c r="P3" s="38"/>
    </row>
    <row r="4" spans="1:16" s="19" customFormat="1" x14ac:dyDescent="0.45">
      <c r="A4" s="19" t="s">
        <v>267</v>
      </c>
      <c r="B4" s="19" t="s">
        <v>268</v>
      </c>
      <c r="C4" s="19" t="s">
        <v>288</v>
      </c>
      <c r="D4" s="19" t="s">
        <v>327</v>
      </c>
      <c r="E4" s="19" t="s">
        <v>191</v>
      </c>
      <c r="F4" s="20">
        <v>66.56</v>
      </c>
      <c r="G4" s="20">
        <v>16.64</v>
      </c>
      <c r="H4" s="37">
        <v>0</v>
      </c>
      <c r="I4" s="20">
        <v>83.2</v>
      </c>
      <c r="J4" s="20">
        <v>83.2</v>
      </c>
      <c r="K4" s="21">
        <v>0</v>
      </c>
      <c r="L4" s="37" t="s">
        <v>224</v>
      </c>
      <c r="M4" s="20">
        <v>83.2</v>
      </c>
      <c r="N4" s="20">
        <v>83.2</v>
      </c>
    </row>
    <row r="5" spans="1:16" s="19" customFormat="1" x14ac:dyDescent="0.45">
      <c r="A5" s="19" t="s">
        <v>273</v>
      </c>
      <c r="B5" s="19" t="s">
        <v>274</v>
      </c>
      <c r="C5" s="19" t="s">
        <v>289</v>
      </c>
      <c r="D5" s="19" t="s">
        <v>325</v>
      </c>
      <c r="E5" s="19" t="s">
        <v>191</v>
      </c>
      <c r="F5" s="20">
        <v>48</v>
      </c>
      <c r="G5" s="20">
        <v>12</v>
      </c>
      <c r="H5" s="37">
        <v>0</v>
      </c>
      <c r="I5" s="20">
        <v>60</v>
      </c>
      <c r="J5" s="20">
        <v>60</v>
      </c>
      <c r="K5" s="21">
        <v>0</v>
      </c>
      <c r="L5" s="37" t="s">
        <v>224</v>
      </c>
      <c r="M5" s="20">
        <v>60</v>
      </c>
      <c r="N5" s="20">
        <v>60</v>
      </c>
    </row>
    <row r="6" spans="1:16" x14ac:dyDescent="0.45">
      <c r="A6" s="1"/>
      <c r="B6" s="1"/>
      <c r="C6" s="1"/>
      <c r="D6" s="1"/>
      <c r="E6" s="1"/>
      <c r="F6" s="1"/>
      <c r="G6" s="1"/>
      <c r="H6" s="1"/>
      <c r="I6" s="1"/>
      <c r="J6" s="1"/>
      <c r="K6" s="1"/>
      <c r="L6" s="1"/>
      <c r="M6" s="1"/>
      <c r="N6" s="1"/>
      <c r="O6" s="1"/>
    </row>
    <row r="7" spans="1:16" x14ac:dyDescent="0.45">
      <c r="A7" s="1"/>
      <c r="B7" s="1"/>
      <c r="C7" s="1"/>
      <c r="D7" s="1"/>
      <c r="E7" s="1"/>
      <c r="F7" s="1"/>
      <c r="G7" s="1"/>
      <c r="H7" s="1"/>
      <c r="I7" s="1"/>
      <c r="J7" s="1"/>
      <c r="K7" s="1"/>
      <c r="L7" s="1"/>
      <c r="M7" s="1"/>
      <c r="N7" s="1"/>
      <c r="O7" s="1"/>
    </row>
    <row r="8" spans="1:16" x14ac:dyDescent="0.45">
      <c r="A8" s="1"/>
      <c r="B8" s="1"/>
      <c r="C8" s="1"/>
      <c r="D8" s="1"/>
      <c r="E8" s="1"/>
      <c r="F8" s="1"/>
      <c r="G8" s="1"/>
      <c r="H8" s="1"/>
      <c r="I8" s="1"/>
      <c r="J8" s="1"/>
      <c r="K8" s="1"/>
      <c r="L8" s="1"/>
      <c r="M8" s="1"/>
      <c r="N8" s="1"/>
      <c r="O8" s="1"/>
    </row>
    <row r="9" spans="1:16" x14ac:dyDescent="0.45">
      <c r="A9" s="1"/>
      <c r="B9" s="1"/>
      <c r="C9" s="1"/>
      <c r="D9" s="1"/>
      <c r="E9" s="1"/>
      <c r="F9" s="1"/>
      <c r="G9" s="1"/>
      <c r="H9" s="1"/>
      <c r="I9" s="1"/>
      <c r="J9" s="1"/>
      <c r="K9" s="1"/>
      <c r="L9" s="1"/>
      <c r="M9" s="1"/>
      <c r="N9" s="1"/>
      <c r="O9" s="1"/>
    </row>
    <row r="10" spans="1:16" x14ac:dyDescent="0.45">
      <c r="A10" s="1"/>
      <c r="B10" s="1"/>
      <c r="C10" s="1"/>
      <c r="D10" s="1"/>
      <c r="E10" s="1"/>
      <c r="F10" s="1"/>
      <c r="G10" s="1"/>
      <c r="H10" s="1"/>
      <c r="I10" s="1"/>
      <c r="J10" s="1"/>
      <c r="K10" s="1"/>
      <c r="L10" s="1"/>
      <c r="M10" s="1"/>
      <c r="N10" s="1"/>
      <c r="O10" s="1"/>
    </row>
    <row r="11" spans="1:16" x14ac:dyDescent="0.45">
      <c r="A11" s="1"/>
      <c r="B11" s="1"/>
      <c r="C11" s="1"/>
      <c r="D11" s="1"/>
      <c r="E11" s="1"/>
      <c r="F11" s="1"/>
      <c r="G11" s="1"/>
      <c r="H11" s="1"/>
      <c r="I11" s="1"/>
      <c r="J11" s="1"/>
      <c r="K11" s="1"/>
      <c r="L11" s="1"/>
      <c r="M11" s="1"/>
      <c r="N11" s="1"/>
      <c r="O11" s="1"/>
    </row>
    <row r="12" spans="1:16" x14ac:dyDescent="0.45">
      <c r="A12" s="1"/>
      <c r="B12" s="1"/>
      <c r="C12" s="1"/>
      <c r="D12" s="1"/>
      <c r="E12" s="1"/>
      <c r="F12" s="1"/>
      <c r="G12" s="1"/>
      <c r="H12" s="1"/>
      <c r="I12" s="1"/>
      <c r="J12" s="1"/>
      <c r="K12" s="1"/>
      <c r="L12" s="1"/>
      <c r="M12" s="1"/>
      <c r="N12" s="1"/>
      <c r="O12" s="1"/>
    </row>
    <row r="13" spans="1:16" x14ac:dyDescent="0.45">
      <c r="A13" s="1"/>
      <c r="B13" s="1"/>
      <c r="C13" s="1"/>
      <c r="D13" s="1"/>
      <c r="E13" s="1"/>
      <c r="F13" s="1"/>
      <c r="G13" s="1"/>
      <c r="H13" s="1"/>
      <c r="I13" s="1"/>
      <c r="J13" s="1"/>
      <c r="K13" s="1"/>
      <c r="L13" s="1"/>
      <c r="M13" s="1"/>
      <c r="N13" s="1"/>
      <c r="O13" s="1"/>
    </row>
    <row r="14" spans="1:16" x14ac:dyDescent="0.45">
      <c r="A14" s="1"/>
      <c r="B14" s="1"/>
      <c r="C14" s="1"/>
      <c r="D14" s="1"/>
      <c r="E14" s="1"/>
      <c r="F14" s="1"/>
      <c r="G14" s="1"/>
      <c r="H14" s="1"/>
      <c r="I14" s="1"/>
      <c r="J14" s="1"/>
      <c r="K14" s="1"/>
      <c r="L14" s="1"/>
      <c r="M14" s="1"/>
      <c r="N14" s="1"/>
      <c r="O14" s="1"/>
    </row>
    <row r="15" spans="1:16" x14ac:dyDescent="0.45">
      <c r="A15" s="1"/>
      <c r="B15" s="1"/>
      <c r="C15" s="1"/>
      <c r="D15" s="1"/>
      <c r="E15" s="1"/>
      <c r="F15" s="1"/>
      <c r="G15" s="1"/>
      <c r="H15" s="1"/>
      <c r="I15" s="1"/>
      <c r="J15" s="1"/>
      <c r="K15" s="1"/>
      <c r="L15" s="1"/>
      <c r="M15" s="1"/>
      <c r="N15" s="1"/>
      <c r="O15" s="1"/>
    </row>
    <row r="16" spans="1:16" x14ac:dyDescent="0.45">
      <c r="A16" s="1"/>
      <c r="B16" s="1"/>
      <c r="C16" s="1"/>
      <c r="D16" s="1"/>
      <c r="E16" s="1"/>
      <c r="F16" s="1"/>
      <c r="G16" s="1"/>
      <c r="H16" s="1"/>
      <c r="I16" s="1"/>
      <c r="J16" s="1"/>
      <c r="K16" s="1"/>
      <c r="L16" s="1"/>
      <c r="M16" s="1"/>
      <c r="N16" s="1"/>
      <c r="O16" s="1"/>
    </row>
    <row r="17" spans="1:15" x14ac:dyDescent="0.45">
      <c r="A17" s="1"/>
      <c r="B17" s="1"/>
      <c r="C17" s="1"/>
      <c r="D17" s="1"/>
      <c r="E17" s="1"/>
      <c r="F17" s="1"/>
      <c r="G17" s="1"/>
      <c r="H17" s="1"/>
      <c r="I17" s="1"/>
      <c r="J17" s="1"/>
      <c r="K17" s="1"/>
      <c r="L17" s="1"/>
      <c r="M17" s="1"/>
      <c r="N17" s="1"/>
      <c r="O17" s="1"/>
    </row>
    <row r="18" spans="1:15" x14ac:dyDescent="0.45">
      <c r="A18" s="1"/>
      <c r="B18" s="1"/>
      <c r="C18" s="1"/>
      <c r="D18" s="1"/>
      <c r="E18" s="1"/>
      <c r="F18" s="1"/>
      <c r="G18" s="1"/>
      <c r="H18" s="1"/>
      <c r="I18" s="1"/>
      <c r="J18" s="1"/>
      <c r="K18" s="1"/>
      <c r="L18" s="1"/>
      <c r="M18" s="1"/>
      <c r="N18" s="1"/>
      <c r="O18" s="1"/>
    </row>
    <row r="19" spans="1:15" x14ac:dyDescent="0.45">
      <c r="A19" s="1"/>
      <c r="B19" s="1"/>
      <c r="C19" s="1"/>
      <c r="D19" s="1"/>
      <c r="E19" s="1"/>
      <c r="F19" s="1"/>
      <c r="G19" s="1"/>
      <c r="H19" s="1"/>
      <c r="I19" s="1"/>
      <c r="J19" s="1"/>
      <c r="K19" s="1"/>
      <c r="L19" s="1"/>
      <c r="M19" s="1"/>
      <c r="N19" s="1"/>
      <c r="O19" s="1"/>
    </row>
    <row r="20" spans="1:15" x14ac:dyDescent="0.45">
      <c r="A20" s="1"/>
      <c r="B20" s="1"/>
      <c r="C20" s="1"/>
      <c r="D20" s="1"/>
      <c r="E20" s="1"/>
      <c r="F20" s="1"/>
      <c r="G20" s="1"/>
      <c r="H20" s="1"/>
      <c r="I20" s="1"/>
      <c r="J20" s="1"/>
      <c r="K20" s="1"/>
      <c r="L20" s="1"/>
      <c r="M20" s="1"/>
      <c r="N20" s="1"/>
      <c r="O20" s="1"/>
    </row>
    <row r="21" spans="1:15" x14ac:dyDescent="0.45">
      <c r="A21" s="1"/>
      <c r="B21" s="1"/>
      <c r="C21" s="1"/>
      <c r="D21" s="1"/>
      <c r="E21" s="1"/>
      <c r="F21" s="1"/>
      <c r="G21" s="1"/>
      <c r="H21" s="1"/>
      <c r="I21" s="1"/>
      <c r="J21" s="1"/>
      <c r="K21" s="1"/>
      <c r="L21" s="1"/>
      <c r="M21" s="1"/>
      <c r="N21" s="1"/>
      <c r="O21" s="1"/>
    </row>
    <row r="22" spans="1:15" x14ac:dyDescent="0.45">
      <c r="A22" s="1"/>
      <c r="B22" s="1"/>
      <c r="C22" s="1"/>
      <c r="D22" s="1"/>
      <c r="E22" s="1"/>
      <c r="F22" s="1"/>
      <c r="G22" s="1"/>
      <c r="H22" s="1"/>
      <c r="I22" s="1"/>
      <c r="J22" s="1"/>
      <c r="K22" s="1"/>
      <c r="L22" s="1"/>
      <c r="M22" s="1"/>
      <c r="N22" s="1"/>
      <c r="O22" s="1"/>
    </row>
    <row r="23" spans="1:15" x14ac:dyDescent="0.45">
      <c r="A23" s="1"/>
      <c r="B23" s="1"/>
      <c r="C23" s="1"/>
      <c r="D23" s="1"/>
      <c r="E23" s="1"/>
      <c r="F23" s="1"/>
      <c r="G23" s="1"/>
      <c r="H23" s="1"/>
      <c r="I23" s="1"/>
      <c r="J23" s="1"/>
      <c r="K23" s="1"/>
      <c r="L23" s="1"/>
      <c r="M23" s="1"/>
      <c r="N23" s="1"/>
      <c r="O23" s="1"/>
    </row>
    <row r="24" spans="1:15" x14ac:dyDescent="0.45">
      <c r="A24" s="1"/>
      <c r="B24" s="1"/>
      <c r="C24" s="1"/>
      <c r="D24" s="1"/>
      <c r="E24" s="1"/>
      <c r="F24" s="1"/>
      <c r="G24" s="1"/>
      <c r="H24" s="1"/>
      <c r="I24" s="1"/>
      <c r="J24" s="1"/>
      <c r="K24" s="1"/>
      <c r="L24" s="1"/>
      <c r="M24" s="1"/>
      <c r="N24" s="1"/>
      <c r="O24" s="1"/>
    </row>
    <row r="25" spans="1:15" x14ac:dyDescent="0.45">
      <c r="A25" s="1"/>
      <c r="B25" s="1"/>
      <c r="C25" s="1"/>
      <c r="D25" s="1"/>
      <c r="E25" s="1"/>
      <c r="F25" s="1"/>
      <c r="G25" s="1"/>
      <c r="H25" s="1"/>
      <c r="I25" s="1"/>
      <c r="J25" s="1"/>
      <c r="K25" s="1"/>
      <c r="L25" s="1"/>
      <c r="M25" s="1"/>
      <c r="N25" s="1"/>
      <c r="O25" s="1"/>
    </row>
    <row r="26" spans="1:15" x14ac:dyDescent="0.45">
      <c r="A26" s="1"/>
      <c r="B26" s="1"/>
      <c r="C26" s="1"/>
      <c r="D26" s="1"/>
      <c r="E26" s="1"/>
      <c r="F26" s="1"/>
      <c r="G26" s="1"/>
      <c r="H26" s="1"/>
      <c r="I26" s="1"/>
      <c r="J26" s="1"/>
      <c r="K26" s="1"/>
      <c r="L26" s="1"/>
      <c r="M26" s="1"/>
      <c r="N26" s="1"/>
      <c r="O26" s="1"/>
    </row>
    <row r="27" spans="1:15" x14ac:dyDescent="0.45">
      <c r="A27" s="1"/>
      <c r="B27" s="1"/>
      <c r="C27" s="1"/>
      <c r="D27" s="1"/>
      <c r="E27" s="1"/>
      <c r="F27" s="1"/>
      <c r="G27" s="1"/>
      <c r="H27" s="1"/>
      <c r="I27" s="1"/>
      <c r="J27" s="1"/>
      <c r="K27" s="1"/>
      <c r="L27" s="1"/>
      <c r="M27" s="1"/>
      <c r="N27" s="1"/>
      <c r="O27" s="1"/>
    </row>
    <row r="28" spans="1:15" x14ac:dyDescent="0.45">
      <c r="A28" s="1"/>
      <c r="B28" s="1"/>
      <c r="C28" s="1"/>
      <c r="D28" s="1"/>
      <c r="E28" s="1"/>
      <c r="F28" s="1"/>
      <c r="G28" s="1"/>
      <c r="H28" s="1"/>
      <c r="I28" s="1"/>
      <c r="J28" s="1"/>
      <c r="K28" s="1"/>
      <c r="L28" s="1"/>
      <c r="M28" s="1"/>
      <c r="N28" s="1"/>
      <c r="O28" s="1"/>
    </row>
    <row r="29" spans="1:15" x14ac:dyDescent="0.45">
      <c r="A29" s="1"/>
      <c r="B29" s="1"/>
      <c r="C29" s="1"/>
      <c r="D29" s="1"/>
      <c r="E29" s="1"/>
      <c r="F29" s="1"/>
      <c r="G29" s="1"/>
      <c r="H29" s="1"/>
      <c r="I29" s="1"/>
      <c r="J29" s="1"/>
      <c r="K29" s="1"/>
      <c r="L29" s="1"/>
      <c r="M29" s="1"/>
      <c r="N29" s="1"/>
      <c r="O29" s="1"/>
    </row>
    <row r="30" spans="1:15" x14ac:dyDescent="0.45">
      <c r="A30" s="1"/>
      <c r="B30" s="1"/>
      <c r="C30" s="1"/>
      <c r="D30" s="1"/>
      <c r="E30" s="1"/>
      <c r="F30" s="1"/>
      <c r="G30" s="1"/>
      <c r="H30" s="1"/>
      <c r="I30" s="1"/>
      <c r="J30" s="1"/>
      <c r="K30" s="1"/>
      <c r="L30" s="1"/>
      <c r="M30" s="1"/>
      <c r="N30" s="1"/>
      <c r="O30" s="1"/>
    </row>
    <row r="31" spans="1:15" x14ac:dyDescent="0.45">
      <c r="A31" s="1"/>
      <c r="B31" s="1"/>
      <c r="C31" s="1"/>
      <c r="D31" s="1"/>
      <c r="E31" s="1"/>
      <c r="F31" s="1"/>
      <c r="G31" s="1"/>
      <c r="H31" s="1"/>
      <c r="I31" s="1"/>
      <c r="J31" s="1"/>
      <c r="K31" s="1"/>
      <c r="L31" s="1"/>
      <c r="M31" s="1"/>
      <c r="N31" s="1"/>
      <c r="O31" s="1"/>
    </row>
    <row r="32" spans="1:15" x14ac:dyDescent="0.45">
      <c r="A32" s="1"/>
      <c r="B32" s="1"/>
      <c r="C32" s="1"/>
      <c r="D32" s="1"/>
      <c r="E32" s="1"/>
      <c r="F32" s="1"/>
      <c r="G32" s="1"/>
      <c r="H32" s="1"/>
      <c r="I32" s="1"/>
      <c r="J32" s="1"/>
      <c r="K32" s="1"/>
      <c r="L32" s="1"/>
      <c r="M32" s="1"/>
      <c r="N32" s="1"/>
      <c r="O32" s="1"/>
    </row>
    <row r="33" spans="1:15" x14ac:dyDescent="0.45">
      <c r="A33" s="1"/>
      <c r="B33" s="1"/>
      <c r="C33" s="1"/>
      <c r="D33" s="1"/>
      <c r="E33" s="1"/>
      <c r="F33" s="1"/>
      <c r="G33" s="1"/>
      <c r="H33" s="1"/>
      <c r="I33" s="1"/>
      <c r="J33" s="1"/>
      <c r="K33" s="1"/>
      <c r="L33" s="1"/>
      <c r="M33" s="1"/>
      <c r="N33" s="1"/>
      <c r="O33" s="1"/>
    </row>
    <row r="34" spans="1:15" x14ac:dyDescent="0.45">
      <c r="A34" s="1"/>
      <c r="B34" s="1"/>
      <c r="C34" s="1"/>
      <c r="D34" s="1"/>
      <c r="E34" s="1"/>
      <c r="F34" s="1"/>
      <c r="G34" s="1"/>
      <c r="H34" s="1"/>
      <c r="I34" s="1"/>
      <c r="J34" s="1"/>
      <c r="K34" s="1"/>
      <c r="L34" s="1"/>
      <c r="M34" s="1"/>
      <c r="N34" s="1"/>
      <c r="O34" s="1"/>
    </row>
    <row r="35" spans="1:15" x14ac:dyDescent="0.45">
      <c r="A35" s="1"/>
      <c r="B35" s="1"/>
      <c r="C35" s="1"/>
      <c r="D35" s="1"/>
      <c r="E35" s="1"/>
      <c r="F35" s="1"/>
      <c r="G35" s="1"/>
      <c r="H35" s="1"/>
      <c r="I35" s="1"/>
      <c r="J35" s="1"/>
      <c r="K35" s="1"/>
      <c r="L35" s="1"/>
      <c r="M35" s="1"/>
      <c r="N35" s="1"/>
      <c r="O35" s="1"/>
    </row>
    <row r="36" spans="1:15" x14ac:dyDescent="0.45">
      <c r="A36" s="1"/>
      <c r="B36" s="1"/>
      <c r="C36" s="1"/>
      <c r="D36" s="1"/>
      <c r="E36" s="1"/>
      <c r="F36" s="1"/>
      <c r="G36" s="1"/>
      <c r="H36" s="1"/>
      <c r="I36" s="1"/>
      <c r="J36" s="1"/>
      <c r="K36" s="1"/>
      <c r="L36" s="1"/>
      <c r="M36" s="1"/>
      <c r="N36" s="1"/>
      <c r="O36" s="1"/>
    </row>
    <row r="37" spans="1:15" x14ac:dyDescent="0.45">
      <c r="A37" s="1"/>
      <c r="B37" s="1"/>
      <c r="C37" s="1"/>
      <c r="D37" s="1"/>
      <c r="E37" s="1"/>
      <c r="F37" s="1"/>
      <c r="G37" s="1"/>
      <c r="H37" s="1"/>
      <c r="I37" s="1"/>
      <c r="J37" s="1"/>
      <c r="K37" s="1"/>
      <c r="L37" s="1"/>
      <c r="M37" s="1"/>
      <c r="N37" s="1"/>
      <c r="O37" s="1"/>
    </row>
    <row r="38" spans="1:15" x14ac:dyDescent="0.45">
      <c r="A38" s="1"/>
      <c r="B38" s="1"/>
      <c r="C38" s="1"/>
      <c r="D38" s="1"/>
      <c r="E38" s="1"/>
      <c r="F38" s="1"/>
      <c r="G38" s="1"/>
      <c r="H38" s="1"/>
      <c r="I38" s="1"/>
      <c r="J38" s="1"/>
      <c r="K38" s="1"/>
      <c r="L38" s="1"/>
      <c r="M38" s="1"/>
      <c r="N38" s="1"/>
      <c r="O38" s="1"/>
    </row>
    <row r="39" spans="1:15" x14ac:dyDescent="0.45">
      <c r="A39" s="1"/>
      <c r="B39" s="1"/>
      <c r="C39" s="1"/>
      <c r="D39" s="1"/>
      <c r="E39" s="1"/>
      <c r="F39" s="1"/>
      <c r="G39" s="1"/>
      <c r="H39" s="1"/>
      <c r="I39" s="1"/>
      <c r="J39" s="1"/>
      <c r="K39" s="1"/>
      <c r="L39" s="1"/>
      <c r="M39" s="1"/>
      <c r="N39" s="1"/>
      <c r="O39" s="1"/>
    </row>
    <row r="40" spans="1:15" x14ac:dyDescent="0.45">
      <c r="A40" s="1"/>
      <c r="B40" s="1"/>
      <c r="C40" s="1"/>
      <c r="D40" s="1"/>
      <c r="E40" s="1"/>
      <c r="F40" s="1"/>
      <c r="G40" s="1"/>
      <c r="H40" s="1"/>
      <c r="I40" s="1"/>
      <c r="J40" s="1"/>
      <c r="K40" s="1"/>
      <c r="L40" s="1"/>
      <c r="M40" s="1"/>
      <c r="N40" s="1"/>
      <c r="O40" s="1"/>
    </row>
    <row r="41" spans="1:15" x14ac:dyDescent="0.45">
      <c r="A41" s="1"/>
      <c r="B41" s="1"/>
      <c r="C41" s="1"/>
      <c r="D41" s="1"/>
      <c r="E41" s="1"/>
      <c r="F41" s="1"/>
      <c r="G41" s="1"/>
      <c r="H41" s="1"/>
      <c r="I41" s="1"/>
      <c r="J41" s="1"/>
      <c r="K41" s="1"/>
      <c r="L41" s="1"/>
      <c r="M41" s="1"/>
      <c r="N41" s="1"/>
      <c r="O41" s="1"/>
    </row>
    <row r="42" spans="1:15" x14ac:dyDescent="0.45">
      <c r="A42" s="1"/>
      <c r="B42" s="1"/>
      <c r="C42" s="1"/>
      <c r="D42" s="1"/>
      <c r="E42" s="1"/>
      <c r="F42" s="1"/>
      <c r="G42" s="1"/>
      <c r="H42" s="1"/>
      <c r="I42" s="1"/>
      <c r="J42" s="1"/>
      <c r="K42" s="1"/>
      <c r="L42" s="1"/>
      <c r="M42" s="1"/>
      <c r="N42" s="1"/>
      <c r="O42" s="1"/>
    </row>
    <row r="43" spans="1:15" x14ac:dyDescent="0.45">
      <c r="A43" s="1"/>
      <c r="B43" s="1"/>
      <c r="C43" s="1"/>
      <c r="D43" s="1"/>
      <c r="E43" s="1"/>
      <c r="F43" s="1"/>
      <c r="G43" s="1"/>
      <c r="H43" s="1"/>
      <c r="I43" s="1"/>
      <c r="J43" s="1"/>
      <c r="K43" s="1"/>
      <c r="L43" s="1"/>
      <c r="M43" s="1"/>
      <c r="N43" s="1"/>
      <c r="O43" s="1"/>
    </row>
    <row r="44" spans="1:15" x14ac:dyDescent="0.45">
      <c r="A44" s="1"/>
      <c r="B44" s="1"/>
      <c r="C44" s="1"/>
      <c r="D44" s="1"/>
      <c r="E44" s="1"/>
      <c r="F44" s="1"/>
      <c r="G44" s="1"/>
      <c r="H44" s="1"/>
      <c r="I44" s="1"/>
      <c r="J44" s="1"/>
      <c r="K44" s="1"/>
      <c r="L44" s="1"/>
      <c r="M44" s="1"/>
      <c r="N44" s="1"/>
      <c r="O44" s="1"/>
    </row>
    <row r="45" spans="1:15" x14ac:dyDescent="0.45">
      <c r="A45" s="1"/>
      <c r="B45" s="1"/>
      <c r="C45" s="1"/>
      <c r="D45" s="1"/>
      <c r="E45" s="1"/>
      <c r="F45" s="1"/>
      <c r="G45" s="1"/>
      <c r="H45" s="1"/>
      <c r="I45" s="1"/>
      <c r="J45" s="1"/>
      <c r="K45" s="1"/>
      <c r="L45" s="1"/>
      <c r="M45" s="1"/>
      <c r="N45" s="1"/>
      <c r="O45" s="1"/>
    </row>
  </sheetData>
  <mergeCells count="8">
    <mergeCell ref="O1:O2"/>
    <mergeCell ref="J1:N1"/>
    <mergeCell ref="D1:D2"/>
    <mergeCell ref="F1:I1"/>
    <mergeCell ref="A1:A2"/>
    <mergeCell ref="B1:B2"/>
    <mergeCell ref="C1:C2"/>
    <mergeCell ref="E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69E76"/>
  </sheetPr>
  <dimension ref="A1:BD24"/>
  <sheetViews>
    <sheetView workbookViewId="0">
      <selection activeCell="A15" sqref="A15:XFD15"/>
    </sheetView>
  </sheetViews>
  <sheetFormatPr defaultColWidth="8.9296875" defaultRowHeight="14.25" x14ac:dyDescent="0.45"/>
  <cols>
    <col min="1" max="1" width="48.33203125" style="35" bestFit="1" customWidth="1"/>
    <col min="2" max="2" width="23.796875" style="35" bestFit="1" customWidth="1"/>
    <col min="3" max="3" width="30.06640625" style="35" bestFit="1" customWidth="1"/>
    <col min="4" max="4" width="26.33203125" style="35" bestFit="1" customWidth="1"/>
    <col min="5" max="5" width="20.19921875" style="35" bestFit="1" customWidth="1"/>
    <col min="6" max="6" width="11.46484375" style="35" bestFit="1" customWidth="1"/>
    <col min="7" max="7" width="10.46484375" style="35" bestFit="1" customWidth="1"/>
    <col min="8" max="8" width="10.59765625" style="35" bestFit="1" customWidth="1"/>
    <col min="9" max="9" width="11.46484375" style="35" bestFit="1" customWidth="1"/>
    <col min="10" max="10" width="15" style="35" bestFit="1" customWidth="1"/>
    <col min="11" max="11" width="7.796875" style="35" bestFit="1" customWidth="1"/>
    <col min="12" max="12" width="10.59765625" style="35" bestFit="1" customWidth="1"/>
    <col min="13" max="13" width="16.59765625" style="35" bestFit="1" customWidth="1"/>
    <col min="14" max="14" width="14.19921875" style="35" bestFit="1" customWidth="1"/>
    <col min="15" max="15" width="5.06640625" style="35" bestFit="1" customWidth="1"/>
    <col min="16" max="18" width="8.9296875" style="39"/>
    <col min="19" max="16384" width="8.9296875" style="35"/>
  </cols>
  <sheetData>
    <row r="1" spans="1:56" x14ac:dyDescent="0.45">
      <c r="A1" s="74" t="s">
        <v>10</v>
      </c>
      <c r="B1" s="74" t="s">
        <v>0</v>
      </c>
      <c r="C1" s="74" t="s">
        <v>1</v>
      </c>
      <c r="D1" s="69" t="s">
        <v>17</v>
      </c>
      <c r="E1" s="74" t="s">
        <v>5</v>
      </c>
      <c r="F1" s="71" t="s">
        <v>2</v>
      </c>
      <c r="G1" s="72"/>
      <c r="H1" s="72"/>
      <c r="I1" s="73"/>
      <c r="J1" s="68" t="s">
        <v>125</v>
      </c>
      <c r="K1" s="68"/>
      <c r="L1" s="68"/>
      <c r="M1" s="68"/>
      <c r="N1" s="68"/>
      <c r="O1" s="67" t="s">
        <v>42</v>
      </c>
    </row>
    <row r="2" spans="1:56" ht="42.75" x14ac:dyDescent="0.45">
      <c r="A2" s="74"/>
      <c r="B2" s="74"/>
      <c r="C2" s="74"/>
      <c r="D2" s="70"/>
      <c r="E2" s="74"/>
      <c r="F2" s="22" t="s">
        <v>3</v>
      </c>
      <c r="G2" s="22" t="s">
        <v>4</v>
      </c>
      <c r="H2" s="18" t="s">
        <v>20</v>
      </c>
      <c r="I2" s="18" t="s">
        <v>19</v>
      </c>
      <c r="J2" s="18" t="s">
        <v>7</v>
      </c>
      <c r="K2" s="18" t="s">
        <v>8</v>
      </c>
      <c r="L2" s="18" t="s">
        <v>12</v>
      </c>
      <c r="M2" s="18" t="s">
        <v>32</v>
      </c>
      <c r="N2" s="18" t="s">
        <v>33</v>
      </c>
      <c r="O2" s="67"/>
    </row>
    <row r="3" spans="1:56" s="23" customFormat="1" x14ac:dyDescent="0.45">
      <c r="A3" s="23" t="s">
        <v>108</v>
      </c>
      <c r="B3" s="23" t="s">
        <v>122</v>
      </c>
      <c r="C3" s="23" t="s">
        <v>194</v>
      </c>
      <c r="D3" s="23" t="s">
        <v>124</v>
      </c>
      <c r="E3" s="23" t="s">
        <v>109</v>
      </c>
      <c r="F3" s="20">
        <v>49.190426229508205</v>
      </c>
      <c r="G3" s="20">
        <v>12.3</v>
      </c>
      <c r="H3" s="23" t="s">
        <v>224</v>
      </c>
      <c r="I3" s="20">
        <v>184.46400000000003</v>
      </c>
      <c r="J3" s="20">
        <f>F3+G3+5.12+61.49</f>
        <v>128.1004262295082</v>
      </c>
      <c r="K3" s="24">
        <f>128.1-61.49</f>
        <v>66.609999999999985</v>
      </c>
      <c r="L3" s="21" t="s">
        <v>251</v>
      </c>
      <c r="M3" s="20">
        <v>61.49</v>
      </c>
      <c r="N3" s="20">
        <v>61.49</v>
      </c>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row>
    <row r="4" spans="1:56" s="19" customFormat="1" x14ac:dyDescent="0.45">
      <c r="A4" s="29" t="s">
        <v>171</v>
      </c>
      <c r="B4" s="30" t="s">
        <v>192</v>
      </c>
      <c r="C4" s="19" t="s">
        <v>194</v>
      </c>
      <c r="D4" s="19" t="s">
        <v>432</v>
      </c>
      <c r="E4" s="19" t="s">
        <v>191</v>
      </c>
      <c r="F4" s="20">
        <v>378.81600000000003</v>
      </c>
      <c r="G4" s="20">
        <v>94.704000000000008</v>
      </c>
      <c r="H4" s="21" t="s">
        <v>224</v>
      </c>
      <c r="I4" s="20">
        <v>473.52</v>
      </c>
      <c r="J4" s="20">
        <v>473.52</v>
      </c>
      <c r="K4" s="21">
        <v>0</v>
      </c>
      <c r="L4" s="21" t="s">
        <v>251</v>
      </c>
      <c r="M4" s="20">
        <v>473.52</v>
      </c>
      <c r="N4" s="20">
        <v>473.52</v>
      </c>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row>
    <row r="5" spans="1:56" s="19" customFormat="1" x14ac:dyDescent="0.45">
      <c r="A5" s="26" t="s">
        <v>171</v>
      </c>
      <c r="B5" s="30" t="s">
        <v>193</v>
      </c>
      <c r="C5" s="19" t="s">
        <v>194</v>
      </c>
      <c r="D5" s="19" t="s">
        <v>433</v>
      </c>
      <c r="E5" s="19" t="s">
        <v>191</v>
      </c>
      <c r="F5" s="20">
        <v>313.60000000000002</v>
      </c>
      <c r="G5" s="20">
        <v>78.400000000000006</v>
      </c>
      <c r="H5" s="23" t="s">
        <v>224</v>
      </c>
      <c r="I5" s="20">
        <v>392</v>
      </c>
      <c r="J5" s="20">
        <v>392</v>
      </c>
      <c r="K5" s="21">
        <v>0</v>
      </c>
      <c r="L5" s="21" t="s">
        <v>251</v>
      </c>
      <c r="M5" s="20">
        <v>392</v>
      </c>
      <c r="N5" s="20">
        <v>392</v>
      </c>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row>
    <row r="6" spans="1:56" s="19" customFormat="1" x14ac:dyDescent="0.45">
      <c r="A6" s="31" t="s">
        <v>154</v>
      </c>
      <c r="B6" s="19" t="s">
        <v>172</v>
      </c>
      <c r="C6" s="19" t="s">
        <v>194</v>
      </c>
      <c r="D6" s="19" t="s">
        <v>244</v>
      </c>
      <c r="E6" s="19" t="s">
        <v>191</v>
      </c>
      <c r="F6" s="20">
        <v>96.64</v>
      </c>
      <c r="G6" s="20">
        <v>24.16</v>
      </c>
      <c r="H6" s="21" t="s">
        <v>224</v>
      </c>
      <c r="I6" s="20">
        <v>120.8</v>
      </c>
      <c r="J6" s="20">
        <v>120.8</v>
      </c>
      <c r="K6" s="21">
        <v>0</v>
      </c>
      <c r="L6" s="21" t="s">
        <v>251</v>
      </c>
      <c r="M6" s="20">
        <v>120.8</v>
      </c>
      <c r="N6" s="20">
        <v>120.8</v>
      </c>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row>
    <row r="7" spans="1:56" s="19" customFormat="1" x14ac:dyDescent="0.45">
      <c r="A7" s="31" t="s">
        <v>159</v>
      </c>
      <c r="B7" s="19" t="s">
        <v>178</v>
      </c>
      <c r="C7" s="19" t="s">
        <v>194</v>
      </c>
      <c r="D7" s="19" t="s">
        <v>245</v>
      </c>
      <c r="E7" s="19" t="s">
        <v>191</v>
      </c>
      <c r="F7" s="20">
        <v>22.880000000000003</v>
      </c>
      <c r="G7" s="20">
        <v>5.7200000000000006</v>
      </c>
      <c r="H7" s="23" t="s">
        <v>224</v>
      </c>
      <c r="I7" s="20">
        <v>28.6</v>
      </c>
      <c r="J7" s="20">
        <v>28.6</v>
      </c>
      <c r="K7" s="21">
        <v>0</v>
      </c>
      <c r="L7" s="21" t="s">
        <v>251</v>
      </c>
      <c r="M7" s="20">
        <v>28.6</v>
      </c>
      <c r="N7" s="20">
        <v>28.6</v>
      </c>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row>
    <row r="8" spans="1:56" s="19" customFormat="1" x14ac:dyDescent="0.45">
      <c r="A8" s="19" t="s">
        <v>255</v>
      </c>
      <c r="B8" s="19" t="s">
        <v>256</v>
      </c>
      <c r="C8" s="19" t="s">
        <v>194</v>
      </c>
      <c r="D8" s="19" t="s">
        <v>316</v>
      </c>
      <c r="E8" s="19" t="s">
        <v>191</v>
      </c>
      <c r="F8" s="20">
        <v>450.52608000000004</v>
      </c>
      <c r="G8" s="20">
        <v>112.63152000000001</v>
      </c>
      <c r="H8" s="21" t="s">
        <v>224</v>
      </c>
      <c r="I8" s="20">
        <v>563.1576</v>
      </c>
      <c r="J8" s="20">
        <v>563.1576</v>
      </c>
      <c r="K8" s="21">
        <v>0</v>
      </c>
      <c r="L8" s="21" t="s">
        <v>251</v>
      </c>
      <c r="M8" s="20">
        <v>563.1576</v>
      </c>
      <c r="N8" s="20">
        <v>563.1576</v>
      </c>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s="19" customFormat="1" x14ac:dyDescent="0.45">
      <c r="A9" s="19" t="s">
        <v>257</v>
      </c>
      <c r="B9" s="19" t="s">
        <v>258</v>
      </c>
      <c r="C9" s="19" t="s">
        <v>194</v>
      </c>
      <c r="D9" s="19" t="s">
        <v>317</v>
      </c>
      <c r="E9" s="19" t="s">
        <v>191</v>
      </c>
      <c r="F9" s="20">
        <v>545.62400000000002</v>
      </c>
      <c r="G9" s="20">
        <v>136.40600000000001</v>
      </c>
      <c r="H9" s="23" t="s">
        <v>224</v>
      </c>
      <c r="I9" s="20">
        <v>682.03</v>
      </c>
      <c r="J9" s="20">
        <v>682.03</v>
      </c>
      <c r="K9" s="21">
        <v>0</v>
      </c>
      <c r="L9" s="21" t="s">
        <v>251</v>
      </c>
      <c r="M9" s="20">
        <v>682.03</v>
      </c>
      <c r="N9" s="20">
        <v>682.03</v>
      </c>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s="19" customFormat="1" x14ac:dyDescent="0.45">
      <c r="A10" s="19" t="s">
        <v>265</v>
      </c>
      <c r="B10" s="19" t="s">
        <v>266</v>
      </c>
      <c r="C10" s="19" t="s">
        <v>194</v>
      </c>
      <c r="D10" s="19" t="s">
        <v>329</v>
      </c>
      <c r="E10" s="19" t="s">
        <v>191</v>
      </c>
      <c r="F10" s="20">
        <v>1116.30016</v>
      </c>
      <c r="G10" s="20">
        <v>279.07504</v>
      </c>
      <c r="H10" s="21" t="s">
        <v>224</v>
      </c>
      <c r="I10" s="20">
        <v>1395.3751999999999</v>
      </c>
      <c r="J10" s="20">
        <v>1395.3751999999999</v>
      </c>
      <c r="K10" s="21">
        <v>0</v>
      </c>
      <c r="L10" s="21" t="s">
        <v>251</v>
      </c>
      <c r="M10" s="20">
        <v>1395.3751999999999</v>
      </c>
      <c r="N10" s="20">
        <v>1395.3751999999999</v>
      </c>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x14ac:dyDescent="0.45">
      <c r="A11" s="19" t="s">
        <v>375</v>
      </c>
      <c r="B11" s="19" t="s">
        <v>374</v>
      </c>
      <c r="C11" s="19" t="s">
        <v>194</v>
      </c>
      <c r="D11" s="19" t="s">
        <v>376</v>
      </c>
      <c r="E11" s="19" t="s">
        <v>330</v>
      </c>
      <c r="F11" s="20">
        <f>I11*0.8</f>
        <v>468</v>
      </c>
      <c r="G11" s="20">
        <v>117</v>
      </c>
      <c r="H11" s="23" t="s">
        <v>224</v>
      </c>
      <c r="I11" s="20">
        <v>585</v>
      </c>
      <c r="J11" s="20">
        <v>585</v>
      </c>
      <c r="K11" s="21">
        <v>0</v>
      </c>
      <c r="L11" s="21" t="s">
        <v>251</v>
      </c>
      <c r="M11" s="20">
        <v>585</v>
      </c>
      <c r="N11" s="20">
        <v>585</v>
      </c>
      <c r="O11" s="1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x14ac:dyDescent="0.45">
      <c r="A12" s="19" t="s">
        <v>373</v>
      </c>
      <c r="B12" s="19" t="s">
        <v>372</v>
      </c>
      <c r="C12" s="19" t="s">
        <v>194</v>
      </c>
      <c r="D12" s="19" t="s">
        <v>371</v>
      </c>
      <c r="E12" s="19" t="s">
        <v>330</v>
      </c>
      <c r="F12" s="20">
        <f>I12*0.8</f>
        <v>60.768000000000008</v>
      </c>
      <c r="G12" s="20">
        <f>I12*0.2</f>
        <v>15.192000000000002</v>
      </c>
      <c r="H12" s="21" t="s">
        <v>224</v>
      </c>
      <c r="I12" s="20">
        <v>75.960000000000008</v>
      </c>
      <c r="J12" s="20">
        <v>75.960000000000008</v>
      </c>
      <c r="K12" s="21">
        <v>0</v>
      </c>
      <c r="L12" s="21" t="s">
        <v>251</v>
      </c>
      <c r="M12" s="20">
        <v>75.960000000000008</v>
      </c>
      <c r="N12" s="20">
        <v>75.960000000000008</v>
      </c>
      <c r="O12" s="1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x14ac:dyDescent="0.45">
      <c r="A13" s="19" t="s">
        <v>370</v>
      </c>
      <c r="B13" s="19" t="s">
        <v>369</v>
      </c>
      <c r="C13" s="19" t="s">
        <v>194</v>
      </c>
      <c r="D13" s="19" t="s">
        <v>377</v>
      </c>
      <c r="E13" s="19" t="s">
        <v>191</v>
      </c>
      <c r="F13" s="20">
        <f>I13*0.8</f>
        <v>2237.6</v>
      </c>
      <c r="G13" s="20">
        <f>I13*0.2</f>
        <v>559.4</v>
      </c>
      <c r="H13" s="21" t="s">
        <v>224</v>
      </c>
      <c r="I13" s="20">
        <v>2797</v>
      </c>
      <c r="J13" s="20">
        <v>2797</v>
      </c>
      <c r="K13" s="20"/>
      <c r="L13" s="21" t="s">
        <v>251</v>
      </c>
      <c r="M13" s="20">
        <v>2797</v>
      </c>
      <c r="N13" s="20">
        <v>2797</v>
      </c>
      <c r="O13" s="20"/>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x14ac:dyDescent="0.45">
      <c r="A14" s="19" t="s">
        <v>368</v>
      </c>
      <c r="B14" s="19" t="s">
        <v>367</v>
      </c>
      <c r="C14" s="19" t="s">
        <v>194</v>
      </c>
      <c r="D14" s="19" t="s">
        <v>378</v>
      </c>
      <c r="E14" s="19" t="s">
        <v>191</v>
      </c>
      <c r="F14" s="20">
        <f>I14*0.8</f>
        <v>2221.19328</v>
      </c>
      <c r="G14" s="20">
        <f>I14*0.2</f>
        <v>555.29831999999999</v>
      </c>
      <c r="H14" s="23" t="s">
        <v>224</v>
      </c>
      <c r="I14" s="20">
        <v>2776.4915999999998</v>
      </c>
      <c r="J14" s="20">
        <v>2776.4915999999998</v>
      </c>
      <c r="K14" s="21">
        <v>0</v>
      </c>
      <c r="L14" s="21" t="s">
        <v>251</v>
      </c>
      <c r="M14" s="20">
        <v>2776.4915999999998</v>
      </c>
      <c r="N14" s="20">
        <v>2776.4915999999998</v>
      </c>
      <c r="O14" s="1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x14ac:dyDescent="0.45">
      <c r="A15" s="19" t="s">
        <v>422</v>
      </c>
      <c r="B15" s="19" t="s">
        <v>430</v>
      </c>
      <c r="C15" s="19" t="s">
        <v>194</v>
      </c>
      <c r="D15" s="19" t="s">
        <v>431</v>
      </c>
      <c r="E15" s="19" t="s">
        <v>203</v>
      </c>
      <c r="F15" s="20">
        <f>I15*0.8</f>
        <v>768</v>
      </c>
      <c r="G15" s="20">
        <f>I15*0.2</f>
        <v>192</v>
      </c>
      <c r="H15" s="23" t="s">
        <v>224</v>
      </c>
      <c r="I15" s="20">
        <v>960</v>
      </c>
      <c r="J15" s="20">
        <v>960</v>
      </c>
      <c r="K15" s="21">
        <v>0</v>
      </c>
      <c r="L15" s="21" t="s">
        <v>251</v>
      </c>
      <c r="M15" s="20">
        <v>960</v>
      </c>
      <c r="N15" s="20">
        <v>960</v>
      </c>
      <c r="O15" s="1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row>
    <row r="16" spans="1:56" s="39" customFormat="1" x14ac:dyDescent="0.45"/>
    <row r="17" spans="4:56" s="39" customFormat="1" x14ac:dyDescent="0.45">
      <c r="D17" s="36"/>
      <c r="I17" s="44"/>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row>
    <row r="18" spans="4:56" s="39" customFormat="1" x14ac:dyDescent="0.45">
      <c r="D18" s="36"/>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row>
    <row r="19" spans="4:56" s="39" customFormat="1" x14ac:dyDescent="0.4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row>
    <row r="20" spans="4:56" s="39" customFormat="1" x14ac:dyDescent="0.4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row>
    <row r="21" spans="4:56" s="39" customFormat="1" x14ac:dyDescent="0.4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row>
    <row r="22" spans="4:56" s="39" customFormat="1" x14ac:dyDescent="0.4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row>
    <row r="23" spans="4:56" s="39" customFormat="1" x14ac:dyDescent="0.4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row>
    <row r="24" spans="4:56" s="39" customFormat="1" x14ac:dyDescent="0.4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row>
  </sheetData>
  <mergeCells count="8">
    <mergeCell ref="O1:O2"/>
    <mergeCell ref="J1:N1"/>
    <mergeCell ref="D1:D2"/>
    <mergeCell ref="F1:I1"/>
    <mergeCell ref="A1:A2"/>
    <mergeCell ref="B1:B2"/>
    <mergeCell ref="C1:C2"/>
    <mergeCell ref="E1: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FF99"/>
  </sheetPr>
  <dimension ref="A1:BE90"/>
  <sheetViews>
    <sheetView tabSelected="1" topLeftCell="A2" zoomScaleNormal="100" workbookViewId="0">
      <pane ySplit="1" topLeftCell="A78" activePane="bottomLeft" state="frozen"/>
      <selection activeCell="A2" sqref="A2"/>
      <selection pane="bottomLeft" activeCell="A87" sqref="A87:XFD88"/>
    </sheetView>
  </sheetViews>
  <sheetFormatPr defaultColWidth="9.06640625" defaultRowHeight="14.25" x14ac:dyDescent="0.45"/>
  <cols>
    <col min="1" max="1" width="78.9296875" style="15" bestFit="1" customWidth="1"/>
    <col min="2" max="2" width="23.33203125" style="15" bestFit="1" customWidth="1"/>
    <col min="3" max="3" width="48.19921875" style="15" bestFit="1" customWidth="1"/>
    <col min="4" max="4" width="15.796875" style="15" bestFit="1" customWidth="1"/>
    <col min="5" max="5" width="25.46484375" style="15" bestFit="1" customWidth="1"/>
    <col min="6" max="6" width="16.9296875" style="15" customWidth="1"/>
    <col min="7" max="10" width="15.06640625" style="15" customWidth="1"/>
    <col min="11" max="12" width="16.46484375" style="15" customWidth="1"/>
    <col min="13" max="13" width="23.19921875" style="15" bestFit="1" customWidth="1"/>
    <col min="14" max="15" width="16.46484375" style="15" customWidth="1"/>
    <col min="16" max="16" width="23.9296875" style="15" customWidth="1"/>
    <col min="17" max="57" width="9.06640625" style="14"/>
    <col min="58" max="16384" width="9.06640625" style="15"/>
  </cols>
  <sheetData>
    <row r="1" spans="1:16" ht="15" hidden="1" customHeight="1" x14ac:dyDescent="0.45">
      <c r="A1" s="75" t="s">
        <v>10</v>
      </c>
      <c r="B1" s="75" t="s">
        <v>0</v>
      </c>
      <c r="C1" s="75" t="s">
        <v>11</v>
      </c>
      <c r="D1" s="75" t="s">
        <v>16</v>
      </c>
      <c r="E1" s="75" t="s">
        <v>17</v>
      </c>
      <c r="F1" s="75" t="s">
        <v>5</v>
      </c>
      <c r="G1" s="78" t="s">
        <v>2</v>
      </c>
      <c r="H1" s="78"/>
      <c r="I1" s="78"/>
      <c r="J1" s="76"/>
      <c r="K1" s="76" t="s">
        <v>6</v>
      </c>
      <c r="L1" s="76"/>
      <c r="M1" s="76"/>
      <c r="N1" s="76"/>
      <c r="O1" s="77"/>
      <c r="P1" s="75" t="s">
        <v>42</v>
      </c>
    </row>
    <row r="2" spans="1:16" ht="42.75" x14ac:dyDescent="0.45">
      <c r="A2" s="75"/>
      <c r="B2" s="75"/>
      <c r="C2" s="75"/>
      <c r="D2" s="75"/>
      <c r="E2" s="75"/>
      <c r="F2" s="75"/>
      <c r="G2" s="12" t="s">
        <v>3</v>
      </c>
      <c r="H2" s="12" t="s">
        <v>4</v>
      </c>
      <c r="I2" s="13" t="s">
        <v>20</v>
      </c>
      <c r="J2" s="13" t="s">
        <v>19</v>
      </c>
      <c r="K2" s="13" t="s">
        <v>7</v>
      </c>
      <c r="L2" s="13" t="s">
        <v>8</v>
      </c>
      <c r="M2" s="13" t="s">
        <v>12</v>
      </c>
      <c r="N2" s="13" t="s">
        <v>32</v>
      </c>
      <c r="O2" s="13" t="s">
        <v>33</v>
      </c>
      <c r="P2" s="75"/>
    </row>
    <row r="3" spans="1:16" x14ac:dyDescent="0.45">
      <c r="A3" s="34" t="s">
        <v>152</v>
      </c>
    </row>
    <row r="4" spans="1:16" s="23" customFormat="1" x14ac:dyDescent="0.45">
      <c r="A4" s="23" t="s">
        <v>116</v>
      </c>
      <c r="B4" s="23" t="s">
        <v>117</v>
      </c>
      <c r="C4" s="23" t="s">
        <v>123</v>
      </c>
      <c r="E4" s="23" t="s">
        <v>126</v>
      </c>
      <c r="F4" s="23" t="s">
        <v>55</v>
      </c>
      <c r="G4" s="24">
        <v>166.61</v>
      </c>
      <c r="H4" s="24">
        <v>41.65</v>
      </c>
      <c r="I4" s="19" t="s">
        <v>224</v>
      </c>
      <c r="J4" s="24">
        <v>626.80000000000007</v>
      </c>
      <c r="K4" s="24">
        <f>72.9+208.26</f>
        <v>281.15999999999997</v>
      </c>
      <c r="L4" s="24">
        <v>72.900000000000006</v>
      </c>
      <c r="M4" s="24" t="s">
        <v>225</v>
      </c>
      <c r="N4" s="20">
        <v>208.27</v>
      </c>
      <c r="O4" s="20">
        <f>N4</f>
        <v>208.27</v>
      </c>
    </row>
    <row r="5" spans="1:16" s="26" customFormat="1" x14ac:dyDescent="0.45">
      <c r="A5" s="26" t="s">
        <v>49</v>
      </c>
      <c r="B5" s="26" t="s">
        <v>119</v>
      </c>
      <c r="C5" s="26" t="s">
        <v>123</v>
      </c>
      <c r="E5" s="23" t="s">
        <v>127</v>
      </c>
      <c r="F5" s="26" t="s">
        <v>55</v>
      </c>
      <c r="G5" s="21">
        <v>201.39</v>
      </c>
      <c r="H5" s="21">
        <v>50.35</v>
      </c>
      <c r="I5" s="19" t="s">
        <v>224</v>
      </c>
      <c r="J5" s="21">
        <v>775.2</v>
      </c>
      <c r="K5" s="21">
        <f>251.74+83.91</f>
        <v>335.65</v>
      </c>
      <c r="L5" s="21">
        <v>83.91</v>
      </c>
      <c r="M5" s="24" t="s">
        <v>225</v>
      </c>
      <c r="N5" s="20">
        <v>251.73999999999998</v>
      </c>
      <c r="O5" s="20">
        <f>N5</f>
        <v>251.73999999999998</v>
      </c>
    </row>
    <row r="6" spans="1:16" s="26" customFormat="1" x14ac:dyDescent="0.45">
      <c r="A6" s="26" t="s">
        <v>120</v>
      </c>
      <c r="B6" s="26" t="s">
        <v>121</v>
      </c>
      <c r="C6" s="26" t="s">
        <v>123</v>
      </c>
      <c r="E6" s="23" t="s">
        <v>128</v>
      </c>
      <c r="F6" s="26" t="s">
        <v>55</v>
      </c>
      <c r="G6" s="21">
        <v>559.01</v>
      </c>
      <c r="H6" s="21">
        <v>139.75</v>
      </c>
      <c r="I6" s="19" t="s">
        <v>224</v>
      </c>
      <c r="J6" s="21">
        <v>1822.24</v>
      </c>
      <c r="K6" s="21">
        <f>232.92+698.76</f>
        <v>931.68</v>
      </c>
      <c r="L6" s="21">
        <v>232.92</v>
      </c>
      <c r="M6" s="24" t="s">
        <v>225</v>
      </c>
      <c r="N6" s="20">
        <v>698.76</v>
      </c>
      <c r="O6" s="20">
        <f>N6</f>
        <v>698.76</v>
      </c>
    </row>
    <row r="7" spans="1:16" s="26" customFormat="1" x14ac:dyDescent="0.45">
      <c r="A7" s="23" t="s">
        <v>50</v>
      </c>
      <c r="B7" s="23" t="s">
        <v>51</v>
      </c>
      <c r="C7" s="26" t="s">
        <v>123</v>
      </c>
      <c r="D7" s="23"/>
      <c r="E7" s="23" t="s">
        <v>129</v>
      </c>
      <c r="F7" s="26" t="s">
        <v>52</v>
      </c>
      <c r="G7" s="21">
        <v>1031.0400000000002</v>
      </c>
      <c r="H7" s="21">
        <v>257.76000000000005</v>
      </c>
      <c r="I7" s="19" t="s">
        <v>224</v>
      </c>
      <c r="J7" s="21">
        <v>2738.7000000000003</v>
      </c>
      <c r="K7" s="21">
        <f>1288.8+1449.9</f>
        <v>2738.7</v>
      </c>
      <c r="L7" s="21">
        <v>1449.9</v>
      </c>
      <c r="M7" s="21" t="s">
        <v>225</v>
      </c>
      <c r="N7" s="20">
        <v>1288.8</v>
      </c>
      <c r="O7" s="20">
        <f>N7</f>
        <v>1288.8</v>
      </c>
    </row>
    <row r="8" spans="1:16" s="26" customFormat="1" x14ac:dyDescent="0.45">
      <c r="A8" s="26" t="s">
        <v>53</v>
      </c>
      <c r="B8" s="26" t="s">
        <v>54</v>
      </c>
      <c r="C8" s="26" t="s">
        <v>123</v>
      </c>
      <c r="E8" s="26" t="s">
        <v>58</v>
      </c>
      <c r="F8" s="26" t="s">
        <v>55</v>
      </c>
      <c r="G8" s="21">
        <v>678.8537704918034</v>
      </c>
      <c r="H8" s="21">
        <v>169.71344262295085</v>
      </c>
      <c r="I8" s="19" t="s">
        <v>224</v>
      </c>
      <c r="J8" s="21">
        <v>924.87720000000002</v>
      </c>
      <c r="K8" s="21">
        <f>848.57+76.31</f>
        <v>924.88000000000011</v>
      </c>
      <c r="L8" s="21">
        <v>76.31</v>
      </c>
      <c r="M8" s="26" t="s">
        <v>225</v>
      </c>
      <c r="N8" s="20">
        <v>548.57000000000005</v>
      </c>
      <c r="O8" s="20">
        <f>N8</f>
        <v>548.57000000000005</v>
      </c>
    </row>
    <row r="9" spans="1:16" s="26" customFormat="1" x14ac:dyDescent="0.45">
      <c r="A9" s="26" t="s">
        <v>56</v>
      </c>
      <c r="B9" s="26" t="s">
        <v>57</v>
      </c>
      <c r="C9" s="26" t="s">
        <v>123</v>
      </c>
      <c r="E9" s="23" t="s">
        <v>130</v>
      </c>
      <c r="F9" s="26" t="s">
        <v>55</v>
      </c>
      <c r="G9" s="21">
        <v>288</v>
      </c>
      <c r="H9" s="21">
        <v>72</v>
      </c>
      <c r="I9" s="19" t="s">
        <v>224</v>
      </c>
      <c r="J9" s="21">
        <v>727</v>
      </c>
      <c r="K9" s="21">
        <f>360+120</f>
        <v>480</v>
      </c>
      <c r="L9" s="21">
        <v>120</v>
      </c>
      <c r="M9" s="26" t="s">
        <v>225</v>
      </c>
      <c r="N9" s="20">
        <v>360</v>
      </c>
      <c r="O9" s="20">
        <v>360</v>
      </c>
    </row>
    <row r="10" spans="1:16" s="26" customFormat="1" x14ac:dyDescent="0.45">
      <c r="A10" s="26" t="s">
        <v>59</v>
      </c>
      <c r="B10" s="26" t="s">
        <v>60</v>
      </c>
      <c r="C10" s="26" t="s">
        <v>123</v>
      </c>
      <c r="E10" s="26" t="s">
        <v>118</v>
      </c>
      <c r="F10" s="26" t="s">
        <v>55</v>
      </c>
      <c r="G10" s="21">
        <v>1638.95</v>
      </c>
      <c r="H10" s="21">
        <v>420.99</v>
      </c>
      <c r="I10" s="19" t="s">
        <v>224</v>
      </c>
      <c r="J10" s="21">
        <v>2799.92</v>
      </c>
      <c r="K10" s="21">
        <f>2104.94+694.98</f>
        <v>2799.92</v>
      </c>
      <c r="L10" s="21">
        <v>694.98</v>
      </c>
      <c r="M10" s="21" t="s">
        <v>225</v>
      </c>
      <c r="N10" s="20">
        <v>2104.94</v>
      </c>
      <c r="O10" s="20">
        <v>2104.94</v>
      </c>
    </row>
    <row r="11" spans="1:16" s="26" customFormat="1" x14ac:dyDescent="0.45">
      <c r="A11" s="26" t="s">
        <v>59</v>
      </c>
      <c r="B11" s="26" t="s">
        <v>61</v>
      </c>
      <c r="C11" s="26" t="s">
        <v>123</v>
      </c>
      <c r="E11" s="26" t="s">
        <v>112</v>
      </c>
      <c r="F11" s="26" t="s">
        <v>55</v>
      </c>
      <c r="G11" s="21">
        <v>950.23</v>
      </c>
      <c r="H11" s="21">
        <v>237.56</v>
      </c>
      <c r="I11" s="19" t="s">
        <v>224</v>
      </c>
      <c r="J11" s="21">
        <v>2385.5700000000002</v>
      </c>
      <c r="K11" s="21">
        <f>1187.78+395.93</f>
        <v>1583.71</v>
      </c>
      <c r="L11" s="21">
        <v>395.93</v>
      </c>
      <c r="M11" s="21" t="s">
        <v>225</v>
      </c>
      <c r="N11" s="20">
        <v>1187.7836065573772</v>
      </c>
      <c r="O11" s="20">
        <v>1187.7836065573772</v>
      </c>
    </row>
    <row r="12" spans="1:16" s="26" customFormat="1" x14ac:dyDescent="0.45">
      <c r="A12" s="26" t="s">
        <v>62</v>
      </c>
      <c r="B12" s="26" t="s">
        <v>63</v>
      </c>
      <c r="C12" s="26" t="s">
        <v>123</v>
      </c>
      <c r="E12" s="26" t="s">
        <v>131</v>
      </c>
      <c r="F12" s="26" t="s">
        <v>55</v>
      </c>
      <c r="G12" s="21">
        <v>159.44</v>
      </c>
      <c r="H12" s="21">
        <v>39.86</v>
      </c>
      <c r="I12" s="19" t="s">
        <v>224</v>
      </c>
      <c r="J12" s="21">
        <v>297.48</v>
      </c>
      <c r="K12" s="21">
        <f>199.3+98.18</f>
        <v>297.48</v>
      </c>
      <c r="L12" s="21">
        <v>98.18</v>
      </c>
      <c r="M12" s="21" t="s">
        <v>225</v>
      </c>
      <c r="N12" s="20">
        <v>199.3</v>
      </c>
      <c r="O12" s="20">
        <v>199.3</v>
      </c>
    </row>
    <row r="13" spans="1:16" s="26" customFormat="1" x14ac:dyDescent="0.45">
      <c r="A13" s="26" t="s">
        <v>64</v>
      </c>
      <c r="B13" s="26" t="s">
        <v>65</v>
      </c>
      <c r="C13" s="26" t="s">
        <v>123</v>
      </c>
      <c r="E13" s="26" t="s">
        <v>115</v>
      </c>
      <c r="F13" s="26" t="s">
        <v>55</v>
      </c>
      <c r="G13" s="21">
        <v>902.4</v>
      </c>
      <c r="H13" s="21">
        <v>225.6</v>
      </c>
      <c r="I13" s="19" t="s">
        <v>224</v>
      </c>
      <c r="J13" s="21">
        <v>2276</v>
      </c>
      <c r="K13" s="21">
        <f>1128+94</f>
        <v>1222</v>
      </c>
      <c r="L13" s="21">
        <v>0</v>
      </c>
      <c r="M13" s="21" t="s">
        <v>225</v>
      </c>
      <c r="N13" s="20">
        <v>1128</v>
      </c>
      <c r="O13" s="20">
        <v>1128</v>
      </c>
    </row>
    <row r="14" spans="1:16" s="26" customFormat="1" x14ac:dyDescent="0.45">
      <c r="A14" s="26" t="s">
        <v>49</v>
      </c>
      <c r="B14" s="26" t="s">
        <v>66</v>
      </c>
      <c r="C14" s="26" t="s">
        <v>123</v>
      </c>
      <c r="E14" s="26" t="s">
        <v>146</v>
      </c>
      <c r="F14" s="26" t="s">
        <v>55</v>
      </c>
      <c r="G14" s="21">
        <v>323.13600000000002</v>
      </c>
      <c r="H14" s="21">
        <v>80.78</v>
      </c>
      <c r="I14" s="19" t="s">
        <v>224</v>
      </c>
      <c r="J14" s="21">
        <v>799.92</v>
      </c>
      <c r="K14" s="21">
        <f>403.9+396</f>
        <v>799.9</v>
      </c>
      <c r="L14" s="21">
        <v>0</v>
      </c>
      <c r="M14" s="21" t="s">
        <v>225</v>
      </c>
      <c r="N14" s="20">
        <v>403.92</v>
      </c>
      <c r="O14" s="20">
        <f>N14</f>
        <v>403.92</v>
      </c>
    </row>
    <row r="15" spans="1:16" s="26" customFormat="1" x14ac:dyDescent="0.45">
      <c r="A15" s="26" t="s">
        <v>49</v>
      </c>
      <c r="B15" s="26" t="s">
        <v>68</v>
      </c>
      <c r="C15" s="26" t="s">
        <v>123</v>
      </c>
      <c r="E15" s="26" t="s">
        <v>133</v>
      </c>
      <c r="F15" s="26" t="s">
        <v>55</v>
      </c>
      <c r="G15" s="21">
        <v>229.63</v>
      </c>
      <c r="H15" s="21">
        <v>57.408000000000008</v>
      </c>
      <c r="I15" s="19" t="s">
        <v>224</v>
      </c>
      <c r="J15" s="21">
        <v>881.12</v>
      </c>
      <c r="K15" s="21">
        <f>287.04+287.04</f>
        <v>574.08000000000004</v>
      </c>
      <c r="L15" s="21">
        <v>0</v>
      </c>
      <c r="M15" s="21" t="s">
        <v>225</v>
      </c>
      <c r="N15" s="20">
        <v>287.04000000000002</v>
      </c>
      <c r="O15" s="20">
        <v>287.04000000000002</v>
      </c>
    </row>
    <row r="16" spans="1:16" s="26" customFormat="1" x14ac:dyDescent="0.45">
      <c r="A16" s="26" t="s">
        <v>49</v>
      </c>
      <c r="B16" s="26" t="s">
        <v>69</v>
      </c>
      <c r="C16" s="26" t="s">
        <v>123</v>
      </c>
      <c r="E16" s="26" t="s">
        <v>143</v>
      </c>
      <c r="F16" s="26" t="s">
        <v>55</v>
      </c>
      <c r="G16" s="21">
        <v>519.94000000000005</v>
      </c>
      <c r="H16" s="21">
        <v>129.97999999999999</v>
      </c>
      <c r="I16" s="19" t="s">
        <v>224</v>
      </c>
      <c r="J16" s="21">
        <v>1319.84</v>
      </c>
      <c r="K16" s="21">
        <f>649.92+270.8</f>
        <v>920.72</v>
      </c>
      <c r="L16" s="21">
        <v>0</v>
      </c>
      <c r="M16" s="21" t="s">
        <v>225</v>
      </c>
      <c r="N16" s="20">
        <v>649.91999999999996</v>
      </c>
      <c r="O16" s="20">
        <f t="shared" ref="O16:O24" si="0">N16</f>
        <v>649.91999999999996</v>
      </c>
    </row>
    <row r="17" spans="1:15" s="26" customFormat="1" x14ac:dyDescent="0.45">
      <c r="A17" s="26" t="s">
        <v>49</v>
      </c>
      <c r="B17" s="26" t="s">
        <v>71</v>
      </c>
      <c r="C17" s="26" t="s">
        <v>123</v>
      </c>
      <c r="E17" s="26" t="s">
        <v>144</v>
      </c>
      <c r="F17" s="26" t="s">
        <v>55</v>
      </c>
      <c r="G17" s="21">
        <v>1095.1679999999999</v>
      </c>
      <c r="H17" s="21">
        <v>273.79199999999997</v>
      </c>
      <c r="I17" s="19" t="s">
        <v>224</v>
      </c>
      <c r="J17" s="21">
        <v>2797.92</v>
      </c>
      <c r="K17" s="21">
        <f>1095.168+114.08</f>
        <v>1209.2479999999998</v>
      </c>
      <c r="L17" s="21">
        <v>114.08</v>
      </c>
      <c r="M17" s="21" t="s">
        <v>225</v>
      </c>
      <c r="N17" s="20">
        <v>1368.96</v>
      </c>
      <c r="O17" s="20">
        <f t="shared" si="0"/>
        <v>1368.96</v>
      </c>
    </row>
    <row r="18" spans="1:15" s="26" customFormat="1" x14ac:dyDescent="0.45">
      <c r="A18" s="26" t="s">
        <v>73</v>
      </c>
      <c r="B18" s="26" t="s">
        <v>74</v>
      </c>
      <c r="C18" s="26" t="s">
        <v>123</v>
      </c>
      <c r="E18" s="26" t="s">
        <v>89</v>
      </c>
      <c r="F18" s="26" t="s">
        <v>55</v>
      </c>
      <c r="G18" s="21">
        <v>265.07003278688529</v>
      </c>
      <c r="H18" s="21">
        <v>66.267508196721323</v>
      </c>
      <c r="I18" s="19" t="s">
        <v>224</v>
      </c>
      <c r="J18" s="21">
        <v>1144.6199999999999</v>
      </c>
      <c r="K18" s="21">
        <f>165.67+331.34</f>
        <v>497.01</v>
      </c>
      <c r="L18" s="21">
        <v>165.67</v>
      </c>
      <c r="M18" s="21" t="s">
        <v>225</v>
      </c>
      <c r="N18" s="20">
        <v>331.34</v>
      </c>
      <c r="O18" s="20">
        <f t="shared" si="0"/>
        <v>331.34</v>
      </c>
    </row>
    <row r="19" spans="1:15" s="26" customFormat="1" ht="14.75" customHeight="1" x14ac:dyDescent="0.45">
      <c r="A19" s="26" t="s">
        <v>76</v>
      </c>
      <c r="B19" s="26" t="s">
        <v>77</v>
      </c>
      <c r="C19" s="26" t="s">
        <v>123</v>
      </c>
      <c r="E19" s="26" t="s">
        <v>145</v>
      </c>
      <c r="F19" s="26" t="s">
        <v>55</v>
      </c>
      <c r="G19" s="21">
        <v>1672</v>
      </c>
      <c r="H19" s="21">
        <v>418</v>
      </c>
      <c r="I19" s="19" t="s">
        <v>224</v>
      </c>
      <c r="J19" s="21">
        <v>2280</v>
      </c>
      <c r="K19" s="21">
        <f>2090+190</f>
        <v>2280</v>
      </c>
      <c r="L19" s="21">
        <v>190</v>
      </c>
      <c r="M19" s="21" t="s">
        <v>225</v>
      </c>
      <c r="N19" s="20">
        <v>2090</v>
      </c>
      <c r="O19" s="20">
        <f t="shared" si="0"/>
        <v>2090</v>
      </c>
    </row>
    <row r="20" spans="1:15" s="26" customFormat="1" x14ac:dyDescent="0.45">
      <c r="A20" s="26" t="s">
        <v>79</v>
      </c>
      <c r="B20" s="26" t="s">
        <v>80</v>
      </c>
      <c r="C20" s="26" t="s">
        <v>123</v>
      </c>
      <c r="E20" s="26" t="s">
        <v>86</v>
      </c>
      <c r="F20" s="26" t="s">
        <v>55</v>
      </c>
      <c r="G20" s="21">
        <v>1119.92</v>
      </c>
      <c r="H20" s="21">
        <v>279.98</v>
      </c>
      <c r="I20" s="19" t="s">
        <v>224</v>
      </c>
      <c r="J20" s="21">
        <v>2780</v>
      </c>
      <c r="K20" s="21">
        <f>1399.9+816.61</f>
        <v>2216.5100000000002</v>
      </c>
      <c r="L20" s="21">
        <v>816.61</v>
      </c>
      <c r="M20" s="21" t="s">
        <v>225</v>
      </c>
      <c r="N20" s="20">
        <v>1399.9</v>
      </c>
      <c r="O20" s="20">
        <f t="shared" si="0"/>
        <v>1399.9</v>
      </c>
    </row>
    <row r="21" spans="1:15" s="26" customFormat="1" x14ac:dyDescent="0.45">
      <c r="A21" s="26" t="s">
        <v>79</v>
      </c>
      <c r="B21" s="26" t="s">
        <v>82</v>
      </c>
      <c r="C21" s="26" t="s">
        <v>123</v>
      </c>
      <c r="E21" s="26" t="s">
        <v>100</v>
      </c>
      <c r="F21" s="26" t="s">
        <v>55</v>
      </c>
      <c r="G21" s="21">
        <v>907.48360000000014</v>
      </c>
      <c r="H21" s="21">
        <v>226.87090000000003</v>
      </c>
      <c r="I21" s="19" t="s">
        <v>224</v>
      </c>
      <c r="J21" s="21">
        <v>2670.2128000000002</v>
      </c>
      <c r="K21" s="21">
        <f>661.71+1134.3545</f>
        <v>1796.0645</v>
      </c>
      <c r="L21" s="21">
        <v>661.71</v>
      </c>
      <c r="M21" s="21" t="s">
        <v>225</v>
      </c>
      <c r="N21" s="20">
        <v>1134.3544999999999</v>
      </c>
      <c r="O21" s="20">
        <f t="shared" si="0"/>
        <v>1134.3544999999999</v>
      </c>
    </row>
    <row r="22" spans="1:15" s="26" customFormat="1" x14ac:dyDescent="0.45">
      <c r="A22" s="26" t="s">
        <v>83</v>
      </c>
      <c r="B22" s="26" t="s">
        <v>84</v>
      </c>
      <c r="C22" s="26" t="s">
        <v>123</v>
      </c>
      <c r="E22" s="26" t="s">
        <v>103</v>
      </c>
      <c r="F22" s="26" t="s">
        <v>132</v>
      </c>
      <c r="G22" s="21">
        <v>920</v>
      </c>
      <c r="H22" s="21">
        <v>230</v>
      </c>
      <c r="I22" s="19" t="s">
        <v>224</v>
      </c>
      <c r="J22" s="21">
        <v>2360</v>
      </c>
      <c r="K22" s="21">
        <f>1150+670.82</f>
        <v>1820.8200000000002</v>
      </c>
      <c r="L22" s="21">
        <v>670.82</v>
      </c>
      <c r="M22" s="21" t="s">
        <v>225</v>
      </c>
      <c r="N22" s="20">
        <v>1150</v>
      </c>
      <c r="O22" s="20">
        <f t="shared" si="0"/>
        <v>1150</v>
      </c>
    </row>
    <row r="23" spans="1:15" s="26" customFormat="1" x14ac:dyDescent="0.45">
      <c r="A23" s="26" t="s">
        <v>85</v>
      </c>
      <c r="B23" s="26" t="s">
        <v>147</v>
      </c>
      <c r="C23" s="26" t="s">
        <v>123</v>
      </c>
      <c r="E23" s="26" t="s">
        <v>75</v>
      </c>
      <c r="F23" s="26" t="s">
        <v>55</v>
      </c>
      <c r="G23" s="21">
        <v>1118.4000000000001</v>
      </c>
      <c r="H23" s="21">
        <v>279.60000000000002</v>
      </c>
      <c r="I23" s="19" t="s">
        <v>224</v>
      </c>
      <c r="J23" s="21">
        <v>2796</v>
      </c>
      <c r="K23" s="21">
        <f>1398+815.5</f>
        <v>2213.5</v>
      </c>
      <c r="L23" s="21">
        <v>815.5</v>
      </c>
      <c r="M23" s="21" t="s">
        <v>225</v>
      </c>
      <c r="N23" s="20">
        <v>1398</v>
      </c>
      <c r="O23" s="20">
        <f t="shared" si="0"/>
        <v>1398</v>
      </c>
    </row>
    <row r="24" spans="1:15" s="26" customFormat="1" x14ac:dyDescent="0.45">
      <c r="A24" s="26" t="s">
        <v>87</v>
      </c>
      <c r="B24" s="26" t="s">
        <v>88</v>
      </c>
      <c r="C24" s="26" t="s">
        <v>123</v>
      </c>
      <c r="E24" s="26" t="s">
        <v>67</v>
      </c>
      <c r="F24" s="26" t="s">
        <v>55</v>
      </c>
      <c r="G24" s="21">
        <v>422.4</v>
      </c>
      <c r="H24" s="21">
        <v>105.6</v>
      </c>
      <c r="I24" s="19" t="s">
        <v>224</v>
      </c>
      <c r="J24" s="21">
        <v>1599</v>
      </c>
      <c r="K24" s="21">
        <f>528+264</f>
        <v>792</v>
      </c>
      <c r="L24" s="21">
        <v>264</v>
      </c>
      <c r="M24" s="21" t="s">
        <v>225</v>
      </c>
      <c r="N24" s="20">
        <v>528</v>
      </c>
      <c r="O24" s="20">
        <f t="shared" si="0"/>
        <v>528</v>
      </c>
    </row>
    <row r="25" spans="1:15" s="26" customFormat="1" x14ac:dyDescent="0.45">
      <c r="A25" s="26" t="s">
        <v>110</v>
      </c>
      <c r="B25" s="26" t="s">
        <v>111</v>
      </c>
      <c r="C25" s="26" t="s">
        <v>123</v>
      </c>
      <c r="E25" s="26" t="s">
        <v>72</v>
      </c>
      <c r="F25" s="26" t="s">
        <v>55</v>
      </c>
      <c r="G25" s="21">
        <v>211.15872000000002</v>
      </c>
      <c r="H25" s="21">
        <v>268.99199999999996</v>
      </c>
      <c r="I25" s="19" t="s">
        <v>224</v>
      </c>
      <c r="J25" s="21">
        <v>4154.88</v>
      </c>
      <c r="K25" s="21">
        <f>1344.96+672.48</f>
        <v>2017.44</v>
      </c>
      <c r="L25" s="21">
        <v>672.48</v>
      </c>
      <c r="M25" s="21" t="s">
        <v>225</v>
      </c>
      <c r="N25" s="20">
        <v>1344.96</v>
      </c>
      <c r="O25" s="20">
        <v>1344.96</v>
      </c>
    </row>
    <row r="26" spans="1:15" s="26" customFormat="1" x14ac:dyDescent="0.45">
      <c r="A26" s="26" t="s">
        <v>90</v>
      </c>
      <c r="B26" s="26" t="s">
        <v>91</v>
      </c>
      <c r="C26" s="26" t="s">
        <v>123</v>
      </c>
      <c r="E26" s="27" t="s">
        <v>142</v>
      </c>
      <c r="F26" s="27" t="s">
        <v>55</v>
      </c>
      <c r="G26" s="28">
        <v>303.96983606557382</v>
      </c>
      <c r="H26" s="28">
        <v>75.992459016393454</v>
      </c>
      <c r="I26" s="19" t="s">
        <v>224</v>
      </c>
      <c r="J26" s="28">
        <v>1052.2</v>
      </c>
      <c r="K26" s="28">
        <v>379.96229508196723</v>
      </c>
      <c r="L26" s="28">
        <v>29.227868852459018</v>
      </c>
      <c r="M26" s="28" t="s">
        <v>225</v>
      </c>
      <c r="N26" s="20">
        <v>379.96229508196723</v>
      </c>
      <c r="O26" s="20">
        <f t="shared" ref="O26:O38" si="1">N26</f>
        <v>379.96229508196723</v>
      </c>
    </row>
    <row r="27" spans="1:15" s="26" customFormat="1" x14ac:dyDescent="0.45">
      <c r="A27" s="26" t="s">
        <v>90</v>
      </c>
      <c r="B27" s="26" t="s">
        <v>91</v>
      </c>
      <c r="C27" s="26" t="s">
        <v>123</v>
      </c>
      <c r="E27" s="27" t="s">
        <v>141</v>
      </c>
      <c r="F27" s="27" t="s">
        <v>52</v>
      </c>
      <c r="G27" s="28">
        <v>402.40000000000003</v>
      </c>
      <c r="H27" s="28">
        <v>100.60000000000001</v>
      </c>
      <c r="I27" s="19" t="s">
        <v>224</v>
      </c>
      <c r="J27" s="21">
        <v>1569</v>
      </c>
      <c r="K27" s="28">
        <v>1006</v>
      </c>
      <c r="L27" s="21">
        <v>503</v>
      </c>
      <c r="M27" s="21" t="s">
        <v>225</v>
      </c>
      <c r="N27" s="20">
        <v>503</v>
      </c>
      <c r="O27" s="20">
        <f t="shared" si="1"/>
        <v>503</v>
      </c>
    </row>
    <row r="28" spans="1:15" s="26" customFormat="1" x14ac:dyDescent="0.45">
      <c r="A28" s="26" t="s">
        <v>92</v>
      </c>
      <c r="B28" s="26" t="s">
        <v>148</v>
      </c>
      <c r="C28" s="26" t="s">
        <v>123</v>
      </c>
      <c r="E28" s="27" t="s">
        <v>78</v>
      </c>
      <c r="F28" s="27" t="s">
        <v>134</v>
      </c>
      <c r="G28" s="21">
        <v>489.84</v>
      </c>
      <c r="H28" s="21">
        <v>132</v>
      </c>
      <c r="I28" s="19" t="s">
        <v>224</v>
      </c>
      <c r="J28" s="21">
        <v>628.05840000000001</v>
      </c>
      <c r="K28" s="21">
        <v>621.84</v>
      </c>
      <c r="L28" s="21">
        <v>0</v>
      </c>
      <c r="M28" s="21" t="s">
        <v>225</v>
      </c>
      <c r="N28" s="20">
        <v>500.05196721311478</v>
      </c>
      <c r="O28" s="20">
        <f t="shared" si="1"/>
        <v>500.05196721311478</v>
      </c>
    </row>
    <row r="29" spans="1:15" s="26" customFormat="1" x14ac:dyDescent="0.45">
      <c r="A29" s="26" t="s">
        <v>92</v>
      </c>
      <c r="B29" s="26" t="s">
        <v>148</v>
      </c>
      <c r="C29" s="26" t="s">
        <v>123</v>
      </c>
      <c r="E29" s="27" t="s">
        <v>151</v>
      </c>
      <c r="F29" s="27">
        <v>501010603</v>
      </c>
      <c r="G29" s="21">
        <v>124.36800000000001</v>
      </c>
      <c r="H29" s="21">
        <v>33</v>
      </c>
      <c r="I29" s="19" t="s">
        <v>224</v>
      </c>
      <c r="J29" s="21">
        <v>495</v>
      </c>
      <c r="K29" s="21">
        <v>157.37</v>
      </c>
      <c r="L29" s="21">
        <v>0</v>
      </c>
      <c r="M29" s="21" t="s">
        <v>225</v>
      </c>
      <c r="N29" s="20">
        <v>84</v>
      </c>
      <c r="O29" s="20">
        <f t="shared" si="1"/>
        <v>84</v>
      </c>
    </row>
    <row r="30" spans="1:15" s="26" customFormat="1" x14ac:dyDescent="0.45">
      <c r="A30" s="26" t="s">
        <v>93</v>
      </c>
      <c r="B30" s="26" t="s">
        <v>94</v>
      </c>
      <c r="C30" s="26" t="s">
        <v>123</v>
      </c>
      <c r="E30" s="27" t="s">
        <v>140</v>
      </c>
      <c r="F30" s="27" t="s">
        <v>55</v>
      </c>
      <c r="G30" s="21">
        <v>418.7056</v>
      </c>
      <c r="H30" s="21">
        <v>104.6764</v>
      </c>
      <c r="I30" s="19" t="s">
        <v>224</v>
      </c>
      <c r="J30" s="21">
        <v>628.05840000000001</v>
      </c>
      <c r="K30" s="26">
        <v>523.38199999999995</v>
      </c>
      <c r="L30" s="21">
        <v>104.67640000000002</v>
      </c>
      <c r="M30" s="21" t="s">
        <v>225</v>
      </c>
      <c r="N30" s="20">
        <v>429.00163934426229</v>
      </c>
      <c r="O30" s="20">
        <f t="shared" si="1"/>
        <v>429.00163934426229</v>
      </c>
    </row>
    <row r="31" spans="1:15" s="26" customFormat="1" x14ac:dyDescent="0.45">
      <c r="A31" s="26" t="s">
        <v>93</v>
      </c>
      <c r="B31" s="26" t="s">
        <v>94</v>
      </c>
      <c r="C31" s="26" t="s">
        <v>123</v>
      </c>
      <c r="E31" s="27" t="s">
        <v>139</v>
      </c>
      <c r="F31" s="27">
        <v>501010603</v>
      </c>
      <c r="G31" s="21">
        <v>132</v>
      </c>
      <c r="H31" s="21">
        <v>33</v>
      </c>
      <c r="I31" s="19" t="s">
        <v>224</v>
      </c>
      <c r="J31" s="21">
        <v>495</v>
      </c>
      <c r="K31" s="21">
        <v>165</v>
      </c>
      <c r="L31" s="21">
        <v>165</v>
      </c>
      <c r="M31" s="21" t="s">
        <v>225</v>
      </c>
      <c r="N31" s="20">
        <v>135.24590163934425</v>
      </c>
      <c r="O31" s="20">
        <f t="shared" si="1"/>
        <v>135.24590163934425</v>
      </c>
    </row>
    <row r="32" spans="1:15" s="26" customFormat="1" x14ac:dyDescent="0.45">
      <c r="A32" s="26" t="s">
        <v>95</v>
      </c>
      <c r="B32" s="26" t="s">
        <v>96</v>
      </c>
      <c r="C32" s="26" t="s">
        <v>123</v>
      </c>
      <c r="E32" s="26" t="s">
        <v>70</v>
      </c>
      <c r="F32" s="26" t="s">
        <v>55</v>
      </c>
      <c r="G32" s="21">
        <v>729.6</v>
      </c>
      <c r="H32" s="21">
        <v>182.4</v>
      </c>
      <c r="I32" s="19" t="s">
        <v>224</v>
      </c>
      <c r="J32" s="21">
        <v>2736</v>
      </c>
      <c r="K32" s="21">
        <f>912+304</f>
        <v>1216</v>
      </c>
      <c r="L32" s="21">
        <v>304</v>
      </c>
      <c r="M32" s="21" t="s">
        <v>225</v>
      </c>
      <c r="N32" s="20">
        <v>912</v>
      </c>
      <c r="O32" s="20">
        <f t="shared" si="1"/>
        <v>912</v>
      </c>
    </row>
    <row r="33" spans="1:15" s="26" customFormat="1" x14ac:dyDescent="0.45">
      <c r="A33" s="26" t="s">
        <v>98</v>
      </c>
      <c r="B33" s="26" t="s">
        <v>99</v>
      </c>
      <c r="C33" s="26" t="s">
        <v>123</v>
      </c>
      <c r="E33" s="26" t="s">
        <v>138</v>
      </c>
      <c r="F33" s="26" t="s">
        <v>55</v>
      </c>
      <c r="G33" s="21">
        <v>818.72640000000001</v>
      </c>
      <c r="H33" s="21">
        <v>204.68</v>
      </c>
      <c r="I33" s="19" t="s">
        <v>224</v>
      </c>
      <c r="J33" s="21">
        <v>2047.2560000000001</v>
      </c>
      <c r="K33" s="21">
        <f>508.91+1023.408</f>
        <v>1532.318</v>
      </c>
      <c r="L33" s="21">
        <v>508.91</v>
      </c>
      <c r="M33" s="21" t="s">
        <v>225</v>
      </c>
      <c r="N33" s="20">
        <f>K33</f>
        <v>1532.318</v>
      </c>
      <c r="O33" s="20">
        <f t="shared" si="1"/>
        <v>1532.318</v>
      </c>
    </row>
    <row r="34" spans="1:15" s="26" customFormat="1" x14ac:dyDescent="0.45">
      <c r="A34" s="26" t="s">
        <v>101</v>
      </c>
      <c r="B34" s="26" t="s">
        <v>102</v>
      </c>
      <c r="C34" s="26" t="s">
        <v>123</v>
      </c>
      <c r="E34" s="26" t="s">
        <v>97</v>
      </c>
      <c r="F34" s="26" t="s">
        <v>55</v>
      </c>
      <c r="G34" s="21">
        <v>1119.3600000000001</v>
      </c>
      <c r="H34" s="21">
        <v>279.84000000000003</v>
      </c>
      <c r="I34" s="19" t="s">
        <v>224</v>
      </c>
      <c r="J34" s="21">
        <v>2798.4</v>
      </c>
      <c r="K34" s="21">
        <f>116.6+1399.2</f>
        <v>1515.8</v>
      </c>
      <c r="L34" s="21">
        <v>116.6</v>
      </c>
      <c r="M34" s="21" t="s">
        <v>225</v>
      </c>
      <c r="N34" s="20">
        <v>1399.2</v>
      </c>
      <c r="O34" s="20">
        <f t="shared" si="1"/>
        <v>1399.2</v>
      </c>
    </row>
    <row r="35" spans="1:15" s="26" customFormat="1" x14ac:dyDescent="0.45">
      <c r="A35" s="26" t="s">
        <v>136</v>
      </c>
      <c r="B35" s="26" t="s">
        <v>150</v>
      </c>
      <c r="C35" s="26" t="s">
        <v>123</v>
      </c>
      <c r="E35" s="26" t="s">
        <v>149</v>
      </c>
      <c r="F35" s="26" t="s">
        <v>55</v>
      </c>
      <c r="G35" s="21">
        <v>638.63008000000002</v>
      </c>
      <c r="H35" s="21">
        <v>159.65752000000001</v>
      </c>
      <c r="I35" s="19" t="s">
        <v>224</v>
      </c>
      <c r="J35" s="21">
        <v>1596.58</v>
      </c>
      <c r="K35" s="21">
        <f>465.67+798.2876</f>
        <v>1263.9576</v>
      </c>
      <c r="L35" s="21">
        <v>465.67</v>
      </c>
      <c r="M35" s="21" t="s">
        <v>225</v>
      </c>
      <c r="N35" s="20">
        <v>798.2876</v>
      </c>
      <c r="O35" s="20">
        <f t="shared" si="1"/>
        <v>798.2876</v>
      </c>
    </row>
    <row r="36" spans="1:15" s="26" customFormat="1" x14ac:dyDescent="0.45">
      <c r="A36" s="26" t="s">
        <v>104</v>
      </c>
      <c r="B36" s="26" t="s">
        <v>105</v>
      </c>
      <c r="C36" s="26" t="s">
        <v>123</v>
      </c>
      <c r="E36" s="26" t="s">
        <v>81</v>
      </c>
      <c r="F36" s="26" t="s">
        <v>55</v>
      </c>
      <c r="G36" s="21">
        <v>270.72000000000003</v>
      </c>
      <c r="H36" s="21">
        <v>67.680000000000007</v>
      </c>
      <c r="I36" s="19" t="s">
        <v>224</v>
      </c>
      <c r="J36" s="21">
        <v>676.80000000000007</v>
      </c>
      <c r="K36" s="21">
        <f>197.4+338.4</f>
        <v>535.79999999999995</v>
      </c>
      <c r="L36" s="21">
        <v>197.4</v>
      </c>
      <c r="M36" s="21" t="s">
        <v>225</v>
      </c>
      <c r="N36" s="20">
        <v>338.4</v>
      </c>
      <c r="O36" s="20">
        <f t="shared" si="1"/>
        <v>338.4</v>
      </c>
    </row>
    <row r="37" spans="1:15" s="26" customFormat="1" x14ac:dyDescent="0.45">
      <c r="A37" s="26" t="s">
        <v>113</v>
      </c>
      <c r="B37" s="26" t="s">
        <v>114</v>
      </c>
      <c r="C37" s="26" t="s">
        <v>123</v>
      </c>
      <c r="E37" s="26" t="s">
        <v>135</v>
      </c>
      <c r="F37" s="26" t="s">
        <v>55</v>
      </c>
      <c r="G37" s="21">
        <v>270.72000000000003</v>
      </c>
      <c r="H37" s="21">
        <v>67.680000000000007</v>
      </c>
      <c r="I37" s="19" t="s">
        <v>224</v>
      </c>
      <c r="J37" s="21">
        <v>856.28</v>
      </c>
      <c r="K37" s="21">
        <f>188.64+338.4</f>
        <v>527.04</v>
      </c>
      <c r="L37" s="21">
        <v>188.64</v>
      </c>
      <c r="M37" s="21" t="s">
        <v>225</v>
      </c>
      <c r="N37" s="20">
        <v>338.4</v>
      </c>
      <c r="O37" s="20">
        <f t="shared" si="1"/>
        <v>338.4</v>
      </c>
    </row>
    <row r="38" spans="1:15" s="26" customFormat="1" x14ac:dyDescent="0.45">
      <c r="A38" s="26" t="s">
        <v>106</v>
      </c>
      <c r="B38" s="26" t="s">
        <v>107</v>
      </c>
      <c r="C38" s="26" t="s">
        <v>123</v>
      </c>
      <c r="E38" s="26" t="s">
        <v>137</v>
      </c>
      <c r="F38" s="26" t="s">
        <v>55</v>
      </c>
      <c r="G38" s="21">
        <v>921.18400000000008</v>
      </c>
      <c r="H38" s="21">
        <v>230.29600000000002</v>
      </c>
      <c r="I38" s="19" t="s">
        <v>224</v>
      </c>
      <c r="J38" s="21">
        <v>1268.72</v>
      </c>
      <c r="K38" s="21">
        <f>104.68+1151.48</f>
        <v>1256.1600000000001</v>
      </c>
      <c r="L38" s="21">
        <v>104.68</v>
      </c>
      <c r="M38" s="21" t="s">
        <v>225</v>
      </c>
      <c r="N38" s="20">
        <v>1151.48</v>
      </c>
      <c r="O38" s="20">
        <f t="shared" si="1"/>
        <v>1151.48</v>
      </c>
    </row>
    <row r="39" spans="1:15" s="26" customFormat="1" x14ac:dyDescent="0.45">
      <c r="A39" s="26" t="s">
        <v>393</v>
      </c>
      <c r="B39" s="26" t="s">
        <v>392</v>
      </c>
      <c r="C39" s="26" t="s">
        <v>123</v>
      </c>
      <c r="E39" s="26" t="s">
        <v>391</v>
      </c>
      <c r="F39" s="26" t="s">
        <v>55</v>
      </c>
      <c r="G39" s="24">
        <v>389.13</v>
      </c>
      <c r="H39" s="24">
        <v>97.27</v>
      </c>
      <c r="I39" s="19" t="s">
        <v>224</v>
      </c>
      <c r="J39" s="24">
        <v>2432.1</v>
      </c>
      <c r="K39" s="24">
        <v>729.61</v>
      </c>
      <c r="L39" s="24">
        <v>243.2</v>
      </c>
      <c r="M39" s="24" t="s">
        <v>225</v>
      </c>
      <c r="N39" s="47">
        <v>486.41</v>
      </c>
      <c r="O39" s="47">
        <f>G39+H39</f>
        <v>486.4</v>
      </c>
    </row>
    <row r="40" spans="1:15" s="26" customFormat="1" x14ac:dyDescent="0.45">
      <c r="A40" s="26" t="s">
        <v>390</v>
      </c>
      <c r="B40" s="26" t="s">
        <v>389</v>
      </c>
      <c r="C40" s="26" t="s">
        <v>123</v>
      </c>
      <c r="E40" s="26" t="s">
        <v>418</v>
      </c>
      <c r="F40" s="26" t="s">
        <v>55</v>
      </c>
      <c r="G40" s="24">
        <v>37.916852459016397</v>
      </c>
      <c r="H40" s="24">
        <v>9.4792131147540992</v>
      </c>
      <c r="I40" s="19" t="s">
        <v>224</v>
      </c>
      <c r="J40" s="24">
        <v>270.280328</v>
      </c>
      <c r="K40" s="24">
        <v>104.4</v>
      </c>
      <c r="L40" s="24">
        <f>(3476.88/1.22)*0.02</f>
        <v>56.998032786885254</v>
      </c>
      <c r="M40" s="24" t="s">
        <v>225</v>
      </c>
      <c r="N40" s="47">
        <v>47.396065573770493</v>
      </c>
      <c r="O40" s="47">
        <f>G40+H40</f>
        <v>47.3960655737705</v>
      </c>
    </row>
    <row r="41" spans="1:15" s="26" customFormat="1" x14ac:dyDescent="0.45">
      <c r="A41" s="26" t="s">
        <v>388</v>
      </c>
      <c r="B41" s="26" t="s">
        <v>387</v>
      </c>
      <c r="C41" s="26" t="s">
        <v>123</v>
      </c>
      <c r="E41" s="26" t="s">
        <v>419</v>
      </c>
      <c r="F41" s="26" t="s">
        <v>55</v>
      </c>
      <c r="G41" s="24">
        <f>N41*0.8</f>
        <v>390.31008000000003</v>
      </c>
      <c r="H41" s="24">
        <f>N41*0.2</f>
        <v>97.577520000000007</v>
      </c>
      <c r="I41" s="19" t="s">
        <v>224</v>
      </c>
      <c r="J41" s="24">
        <v>975.77600000000007</v>
      </c>
      <c r="K41" s="24">
        <v>772.47</v>
      </c>
      <c r="L41" s="24">
        <v>284.60120000000001</v>
      </c>
      <c r="M41" s="24" t="s">
        <v>225</v>
      </c>
      <c r="N41" s="47">
        <v>487.88760000000002</v>
      </c>
      <c r="O41" s="47">
        <f>G41+H41</f>
        <v>487.88760000000002</v>
      </c>
    </row>
    <row r="42" spans="1:15" s="26" customFormat="1" x14ac:dyDescent="0.45">
      <c r="G42" s="21"/>
      <c r="I42" s="21"/>
      <c r="J42" s="21"/>
      <c r="K42" s="21"/>
      <c r="L42" s="21"/>
      <c r="M42" s="21"/>
      <c r="N42" s="20"/>
      <c r="O42" s="20"/>
    </row>
    <row r="43" spans="1:15" s="34" customFormat="1" x14ac:dyDescent="0.45">
      <c r="A43" s="34" t="s">
        <v>153</v>
      </c>
    </row>
    <row r="44" spans="1:15" s="19" customFormat="1" x14ac:dyDescent="0.45">
      <c r="A44" s="26" t="s">
        <v>198</v>
      </c>
      <c r="N44" s="20"/>
      <c r="O44" s="20"/>
    </row>
    <row r="45" spans="1:15" s="26" customFormat="1" x14ac:dyDescent="0.45">
      <c r="A45" s="26" t="s">
        <v>195</v>
      </c>
      <c r="B45" s="26" t="s">
        <v>196</v>
      </c>
      <c r="C45" s="26" t="s">
        <v>197</v>
      </c>
      <c r="E45" s="26" t="s">
        <v>238</v>
      </c>
      <c r="F45" s="26" t="s">
        <v>55</v>
      </c>
      <c r="G45" s="21">
        <f>K45*0.8</f>
        <v>2000</v>
      </c>
      <c r="H45" s="21">
        <f>K45*0.2</f>
        <v>500</v>
      </c>
      <c r="I45" s="40" t="s">
        <v>224</v>
      </c>
      <c r="J45" s="21">
        <v>4220</v>
      </c>
      <c r="K45" s="21">
        <v>2500</v>
      </c>
      <c r="L45" s="21">
        <v>0</v>
      </c>
      <c r="M45" s="21" t="s">
        <v>251</v>
      </c>
      <c r="N45" s="20">
        <v>2500</v>
      </c>
      <c r="O45" s="20">
        <v>2500</v>
      </c>
    </row>
    <row r="46" spans="1:15" s="19" customFormat="1" x14ac:dyDescent="0.45">
      <c r="A46" s="26"/>
      <c r="N46" s="20"/>
      <c r="O46" s="20"/>
    </row>
    <row r="47" spans="1:15" s="34" customFormat="1" x14ac:dyDescent="0.45">
      <c r="A47" s="34" t="s">
        <v>153</v>
      </c>
    </row>
    <row r="48" spans="1:15" s="19" customFormat="1" x14ac:dyDescent="0.45">
      <c r="A48" s="31" t="s">
        <v>199</v>
      </c>
      <c r="B48" s="19" t="s">
        <v>176</v>
      </c>
      <c r="C48" s="26" t="s">
        <v>123</v>
      </c>
      <c r="E48" s="19" t="s">
        <v>246</v>
      </c>
      <c r="F48" s="19" t="s">
        <v>55</v>
      </c>
      <c r="G48" s="21">
        <v>818.40000000000009</v>
      </c>
      <c r="H48" s="21">
        <v>204.60000000000002</v>
      </c>
      <c r="I48" s="42" t="s">
        <v>224</v>
      </c>
      <c r="J48" s="47">
        <v>2550</v>
      </c>
      <c r="K48" s="47">
        <v>1023</v>
      </c>
      <c r="L48" s="21">
        <v>0</v>
      </c>
      <c r="M48" s="21" t="s">
        <v>251</v>
      </c>
      <c r="N48" s="20">
        <v>1023</v>
      </c>
      <c r="O48" s="20">
        <v>1023</v>
      </c>
    </row>
    <row r="49" spans="1:15" s="19" customFormat="1" x14ac:dyDescent="0.45">
      <c r="A49" s="29" t="s">
        <v>200</v>
      </c>
      <c r="B49" s="19" t="s">
        <v>176</v>
      </c>
      <c r="C49" s="26" t="s">
        <v>123</v>
      </c>
      <c r="E49" s="19" t="s">
        <v>239</v>
      </c>
      <c r="F49" s="19">
        <v>501010603</v>
      </c>
      <c r="G49" s="21">
        <v>50.400000000000006</v>
      </c>
      <c r="H49" s="21">
        <v>12.600000000000001</v>
      </c>
      <c r="I49" s="42" t="s">
        <v>224</v>
      </c>
      <c r="J49" s="47">
        <v>216</v>
      </c>
      <c r="K49" s="47">
        <v>63</v>
      </c>
      <c r="L49" s="21">
        <v>0</v>
      </c>
      <c r="M49" s="21" t="s">
        <v>251</v>
      </c>
      <c r="N49" s="20">
        <v>63</v>
      </c>
      <c r="O49" s="20">
        <v>63</v>
      </c>
    </row>
    <row r="50" spans="1:15" s="19" customFormat="1" x14ac:dyDescent="0.45">
      <c r="A50" s="19" t="s">
        <v>421</v>
      </c>
      <c r="B50" s="19" t="s">
        <v>179</v>
      </c>
      <c r="C50" s="26" t="s">
        <v>123</v>
      </c>
      <c r="E50" s="19" t="s">
        <v>240</v>
      </c>
      <c r="F50" s="19" t="s">
        <v>52</v>
      </c>
      <c r="G50" s="21">
        <v>38.844196721311476</v>
      </c>
      <c r="H50" s="21">
        <v>9.7110491803278691</v>
      </c>
      <c r="I50" s="42" t="s">
        <v>224</v>
      </c>
      <c r="J50" s="47">
        <v>48.555245901639346</v>
      </c>
      <c r="K50" s="47">
        <v>48.555245901639346</v>
      </c>
      <c r="L50" s="21">
        <v>0</v>
      </c>
      <c r="M50" s="21" t="s">
        <v>251</v>
      </c>
      <c r="N50" s="20">
        <v>48.555245901639346</v>
      </c>
      <c r="O50" s="20">
        <v>48.555245901639346</v>
      </c>
    </row>
    <row r="51" spans="1:15" s="19" customFormat="1" x14ac:dyDescent="0.45">
      <c r="A51" s="31" t="s">
        <v>421</v>
      </c>
      <c r="B51" s="19" t="s">
        <v>179</v>
      </c>
      <c r="C51" s="26" t="s">
        <v>123</v>
      </c>
      <c r="E51" s="19" t="s">
        <v>240</v>
      </c>
      <c r="F51" s="19" t="s">
        <v>202</v>
      </c>
      <c r="G51" s="21">
        <v>17.648918032786888</v>
      </c>
      <c r="H51" s="21">
        <v>4.412229508196722</v>
      </c>
      <c r="I51" s="42" t="s">
        <v>224</v>
      </c>
      <c r="J51" s="47">
        <v>22.061147540983608</v>
      </c>
      <c r="K51" s="47">
        <v>22.061147540983608</v>
      </c>
      <c r="L51" s="21">
        <v>0</v>
      </c>
      <c r="M51" s="21" t="s">
        <v>251</v>
      </c>
      <c r="N51" s="20">
        <v>22.061147540983608</v>
      </c>
      <c r="O51" s="20">
        <v>22.061147540983608</v>
      </c>
    </row>
    <row r="52" spans="1:15" s="19" customFormat="1" x14ac:dyDescent="0.45">
      <c r="A52" s="31" t="s">
        <v>160</v>
      </c>
      <c r="B52" s="19" t="s">
        <v>180</v>
      </c>
      <c r="C52" s="26" t="s">
        <v>123</v>
      </c>
      <c r="E52" s="19" t="s">
        <v>247</v>
      </c>
      <c r="F52" s="19">
        <v>501010603</v>
      </c>
      <c r="G52" s="21">
        <v>276.95999999999998</v>
      </c>
      <c r="H52" s="21">
        <v>69.239999999999995</v>
      </c>
      <c r="I52" s="42" t="s">
        <v>224</v>
      </c>
      <c r="J52" s="47">
        <v>346.2</v>
      </c>
      <c r="K52" s="47">
        <v>346.2</v>
      </c>
      <c r="L52" s="21">
        <v>0</v>
      </c>
      <c r="M52" s="21" t="s">
        <v>251</v>
      </c>
      <c r="N52" s="20">
        <v>346.2</v>
      </c>
      <c r="O52" s="20">
        <v>346.2</v>
      </c>
    </row>
    <row r="53" spans="1:15" s="19" customFormat="1" x14ac:dyDescent="0.45">
      <c r="A53" s="19" t="s">
        <v>163</v>
      </c>
      <c r="B53" s="19" t="s">
        <v>183</v>
      </c>
      <c r="C53" s="26" t="s">
        <v>123</v>
      </c>
      <c r="E53" s="19" t="s">
        <v>241</v>
      </c>
      <c r="F53" s="19" t="s">
        <v>52</v>
      </c>
      <c r="G53" s="21">
        <v>9.8400000000000016</v>
      </c>
      <c r="H53" s="21">
        <v>2.4600000000000004</v>
      </c>
      <c r="I53" s="42" t="s">
        <v>224</v>
      </c>
      <c r="J53" s="47">
        <v>12.3</v>
      </c>
      <c r="K53" s="47">
        <v>12.3</v>
      </c>
      <c r="L53" s="21">
        <v>0</v>
      </c>
      <c r="M53" s="21" t="s">
        <v>251</v>
      </c>
      <c r="N53" s="20">
        <v>12.3</v>
      </c>
      <c r="O53" s="20">
        <v>12.3</v>
      </c>
    </row>
    <row r="54" spans="1:15" s="19" customFormat="1" x14ac:dyDescent="0.45">
      <c r="A54" s="19" t="s">
        <v>166</v>
      </c>
      <c r="B54" s="19" t="s">
        <v>186</v>
      </c>
      <c r="C54" s="26" t="s">
        <v>123</v>
      </c>
      <c r="E54" s="19" t="s">
        <v>242</v>
      </c>
      <c r="F54" s="19" t="s">
        <v>55</v>
      </c>
      <c r="G54" s="21">
        <v>16.320000000000004</v>
      </c>
      <c r="H54" s="21">
        <v>4.080000000000001</v>
      </c>
      <c r="I54" s="42" t="s">
        <v>224</v>
      </c>
      <c r="J54" s="47">
        <v>122.4</v>
      </c>
      <c r="K54" s="47">
        <v>20.400000000000002</v>
      </c>
      <c r="L54" s="21">
        <v>0</v>
      </c>
      <c r="M54" s="21" t="s">
        <v>251</v>
      </c>
      <c r="N54" s="20">
        <v>20.400000000000002</v>
      </c>
      <c r="O54" s="20">
        <v>20.400000000000002</v>
      </c>
    </row>
    <row r="55" spans="1:15" s="19" customFormat="1" x14ac:dyDescent="0.45">
      <c r="A55" s="19" t="s">
        <v>166</v>
      </c>
      <c r="B55" s="19" t="s">
        <v>186</v>
      </c>
      <c r="C55" s="26" t="s">
        <v>123</v>
      </c>
      <c r="E55" s="19" t="s">
        <v>249</v>
      </c>
      <c r="F55" s="19" t="s">
        <v>52</v>
      </c>
      <c r="G55" s="21">
        <v>115.69600000000001</v>
      </c>
      <c r="H55" s="21">
        <v>28.924000000000003</v>
      </c>
      <c r="I55" s="42" t="s">
        <v>224</v>
      </c>
      <c r="J55" s="47">
        <v>567.08885245901638</v>
      </c>
      <c r="K55" s="47">
        <v>144.62</v>
      </c>
      <c r="L55" s="21">
        <v>0</v>
      </c>
      <c r="M55" s="21" t="s">
        <v>251</v>
      </c>
      <c r="N55" s="20">
        <v>144.62</v>
      </c>
      <c r="O55" s="20">
        <v>144.62</v>
      </c>
    </row>
    <row r="56" spans="1:15" s="19" customFormat="1" x14ac:dyDescent="0.45">
      <c r="A56" s="19" t="s">
        <v>167</v>
      </c>
      <c r="B56" s="19" t="s">
        <v>187</v>
      </c>
      <c r="C56" s="26" t="s">
        <v>123</v>
      </c>
      <c r="E56" s="19" t="s">
        <v>243</v>
      </c>
      <c r="F56" s="19" t="s">
        <v>55</v>
      </c>
      <c r="G56" s="21">
        <v>133.36000000000001</v>
      </c>
      <c r="H56" s="21">
        <v>33.340000000000003</v>
      </c>
      <c r="I56" s="42" t="s">
        <v>224</v>
      </c>
      <c r="J56" s="47">
        <v>567.08885245901638</v>
      </c>
      <c r="K56" s="47">
        <v>166.70000000000002</v>
      </c>
      <c r="L56" s="21">
        <v>0</v>
      </c>
      <c r="M56" s="21" t="s">
        <v>251</v>
      </c>
      <c r="N56" s="20">
        <v>166.70000000000002</v>
      </c>
      <c r="O56" s="20">
        <v>166.70000000000002</v>
      </c>
    </row>
    <row r="57" spans="1:15" s="19" customFormat="1" x14ac:dyDescent="0.45">
      <c r="A57" s="19" t="s">
        <v>167</v>
      </c>
      <c r="B57" s="19" t="s">
        <v>187</v>
      </c>
      <c r="C57" s="26" t="s">
        <v>123</v>
      </c>
      <c r="E57" s="19" t="s">
        <v>250</v>
      </c>
      <c r="F57" s="19" t="s">
        <v>52</v>
      </c>
      <c r="G57" s="21">
        <v>133.36000000000001</v>
      </c>
      <c r="H57" s="21">
        <v>33.340000000000003</v>
      </c>
      <c r="I57" s="42" t="s">
        <v>224</v>
      </c>
      <c r="J57" s="47">
        <v>567.08885245901638</v>
      </c>
      <c r="K57" s="47">
        <v>166.70000000000002</v>
      </c>
      <c r="L57" s="21">
        <v>0</v>
      </c>
      <c r="M57" s="21" t="s">
        <v>251</v>
      </c>
      <c r="N57" s="20">
        <v>166.70000000000002</v>
      </c>
      <c r="O57" s="20">
        <v>166.70000000000002</v>
      </c>
    </row>
    <row r="58" spans="1:15" s="19" customFormat="1" x14ac:dyDescent="0.45">
      <c r="A58" s="19" t="s">
        <v>169</v>
      </c>
      <c r="B58" s="19" t="s">
        <v>189</v>
      </c>
      <c r="C58" s="26" t="s">
        <v>123</v>
      </c>
      <c r="E58" s="19" t="s">
        <v>248</v>
      </c>
      <c r="F58" s="19" t="s">
        <v>52</v>
      </c>
      <c r="G58" s="21">
        <v>52.048000000000002</v>
      </c>
      <c r="H58" s="21">
        <v>13.012</v>
      </c>
      <c r="I58" s="42" t="s">
        <v>224</v>
      </c>
      <c r="J58" s="47">
        <v>195.18</v>
      </c>
      <c r="K58" s="47">
        <v>65.06</v>
      </c>
      <c r="L58" s="21">
        <v>0</v>
      </c>
      <c r="M58" s="21" t="s">
        <v>251</v>
      </c>
      <c r="N58" s="20">
        <v>65.06</v>
      </c>
      <c r="O58" s="20">
        <v>65.06</v>
      </c>
    </row>
    <row r="59" spans="1:15" s="19" customFormat="1" x14ac:dyDescent="0.45">
      <c r="A59" s="19" t="s">
        <v>170</v>
      </c>
      <c r="B59" s="19" t="s">
        <v>190</v>
      </c>
      <c r="C59" s="26" t="s">
        <v>123</v>
      </c>
      <c r="E59" s="19" t="s">
        <v>236</v>
      </c>
      <c r="F59" s="19" t="s">
        <v>55</v>
      </c>
      <c r="G59" s="21">
        <v>157.3770491803279</v>
      </c>
      <c r="H59" s="21">
        <v>39.344262295081975</v>
      </c>
      <c r="I59" s="42" t="s">
        <v>224</v>
      </c>
      <c r="J59" s="47">
        <v>480</v>
      </c>
      <c r="K59" s="47">
        <v>196.72131147540986</v>
      </c>
      <c r="L59" s="21">
        <v>0</v>
      </c>
      <c r="M59" s="21" t="s">
        <v>251</v>
      </c>
      <c r="N59" s="20">
        <v>196.72131147540986</v>
      </c>
      <c r="O59" s="20">
        <v>196.72131147540986</v>
      </c>
    </row>
    <row r="60" spans="1:15" s="19" customFormat="1" ht="16.25" customHeight="1" x14ac:dyDescent="0.45">
      <c r="A60" s="19" t="s">
        <v>207</v>
      </c>
      <c r="B60" s="19" t="s">
        <v>208</v>
      </c>
      <c r="C60" s="26" t="s">
        <v>123</v>
      </c>
      <c r="E60" s="19" t="s">
        <v>237</v>
      </c>
      <c r="F60" s="19" t="s">
        <v>55</v>
      </c>
      <c r="G60" s="21">
        <v>1296</v>
      </c>
      <c r="H60" s="21">
        <v>324</v>
      </c>
      <c r="I60" s="42" t="s">
        <v>224</v>
      </c>
      <c r="J60" s="47">
        <v>1620</v>
      </c>
      <c r="K60" s="47">
        <v>1620</v>
      </c>
      <c r="L60" s="21">
        <v>0</v>
      </c>
      <c r="M60" s="21" t="s">
        <v>251</v>
      </c>
      <c r="N60" s="20">
        <v>1620</v>
      </c>
      <c r="O60" s="20">
        <v>1620</v>
      </c>
    </row>
    <row r="61" spans="1:15" s="26" customFormat="1" x14ac:dyDescent="0.45">
      <c r="A61" s="26" t="s">
        <v>252</v>
      </c>
      <c r="B61" s="26" t="s">
        <v>287</v>
      </c>
      <c r="C61" s="26" t="s">
        <v>123</v>
      </c>
      <c r="E61" s="26" t="s">
        <v>314</v>
      </c>
      <c r="F61" s="26" t="s">
        <v>55</v>
      </c>
      <c r="G61" s="21">
        <v>403.20000000000005</v>
      </c>
      <c r="H61" s="21">
        <v>100.80000000000001</v>
      </c>
      <c r="I61" s="42" t="s">
        <v>224</v>
      </c>
      <c r="J61" s="47">
        <v>504</v>
      </c>
      <c r="K61" s="47">
        <v>504</v>
      </c>
      <c r="L61" s="28">
        <v>0</v>
      </c>
      <c r="M61" s="28" t="s">
        <v>251</v>
      </c>
      <c r="N61" s="20">
        <v>504</v>
      </c>
      <c r="O61" s="20">
        <v>504</v>
      </c>
    </row>
    <row r="62" spans="1:15" s="26" customFormat="1" x14ac:dyDescent="0.45">
      <c r="A62" s="26" t="s">
        <v>253</v>
      </c>
      <c r="B62" s="26" t="s">
        <v>254</v>
      </c>
      <c r="C62" s="26" t="s">
        <v>123</v>
      </c>
      <c r="E62" s="26" t="s">
        <v>315</v>
      </c>
      <c r="F62" s="26" t="s">
        <v>55</v>
      </c>
      <c r="G62" s="21">
        <v>104.60000000000001</v>
      </c>
      <c r="H62" s="21">
        <v>26.150000000000002</v>
      </c>
      <c r="I62" s="42" t="s">
        <v>224</v>
      </c>
      <c r="J62" s="47">
        <v>130.75</v>
      </c>
      <c r="K62" s="47">
        <v>130.75</v>
      </c>
      <c r="L62" s="28">
        <v>0</v>
      </c>
      <c r="M62" s="28" t="s">
        <v>251</v>
      </c>
      <c r="N62" s="20">
        <v>130.75</v>
      </c>
      <c r="O62" s="20">
        <v>130.75</v>
      </c>
    </row>
    <row r="63" spans="1:15" s="26" customFormat="1" x14ac:dyDescent="0.45">
      <c r="A63" s="26" t="s">
        <v>253</v>
      </c>
      <c r="B63" s="26" t="s">
        <v>254</v>
      </c>
      <c r="C63" s="26" t="s">
        <v>123</v>
      </c>
      <c r="E63" s="26" t="s">
        <v>315</v>
      </c>
      <c r="F63" s="26" t="s">
        <v>52</v>
      </c>
      <c r="G63" s="21">
        <v>109.24799999999999</v>
      </c>
      <c r="H63" s="21">
        <v>27.311999999999998</v>
      </c>
      <c r="I63" s="42" t="s">
        <v>224</v>
      </c>
      <c r="J63" s="47">
        <v>136.55999999999997</v>
      </c>
      <c r="K63" s="47">
        <v>136.55999999999997</v>
      </c>
      <c r="L63" s="28">
        <v>0</v>
      </c>
      <c r="M63" s="28" t="s">
        <v>251</v>
      </c>
      <c r="N63" s="20">
        <v>136.55999999999997</v>
      </c>
      <c r="O63" s="20">
        <v>136.55999999999997</v>
      </c>
    </row>
    <row r="64" spans="1:15" s="26" customFormat="1" x14ac:dyDescent="0.45">
      <c r="A64" s="26" t="s">
        <v>259</v>
      </c>
      <c r="B64" s="26" t="s">
        <v>260</v>
      </c>
      <c r="C64" s="26" t="s">
        <v>123</v>
      </c>
      <c r="E64" s="26" t="s">
        <v>318</v>
      </c>
      <c r="F64" s="26" t="s">
        <v>292</v>
      </c>
      <c r="G64" s="21">
        <v>29.333377049180331</v>
      </c>
      <c r="H64" s="21">
        <v>7.3333442622950828</v>
      </c>
      <c r="I64" s="42" t="s">
        <v>224</v>
      </c>
      <c r="J64" s="47">
        <v>36.666721311475413</v>
      </c>
      <c r="K64" s="47">
        <v>36.666721311475413</v>
      </c>
      <c r="L64" s="28">
        <v>0</v>
      </c>
      <c r="M64" s="28" t="s">
        <v>251</v>
      </c>
      <c r="N64" s="20">
        <v>36.666721311475413</v>
      </c>
      <c r="O64" s="20">
        <v>36.666721311475413</v>
      </c>
    </row>
    <row r="65" spans="1:16" s="26" customFormat="1" x14ac:dyDescent="0.45">
      <c r="A65" s="26" t="s">
        <v>261</v>
      </c>
      <c r="B65" s="26" t="s">
        <v>262</v>
      </c>
      <c r="C65" s="26" t="s">
        <v>123</v>
      </c>
      <c r="E65" s="26" t="s">
        <v>319</v>
      </c>
      <c r="F65" s="26" t="s">
        <v>55</v>
      </c>
      <c r="G65" s="21">
        <v>56.320000000000007</v>
      </c>
      <c r="H65" s="21">
        <v>14.080000000000002</v>
      </c>
      <c r="I65" s="42" t="s">
        <v>224</v>
      </c>
      <c r="J65" s="47">
        <v>70.400000000000006</v>
      </c>
      <c r="K65" s="47">
        <v>70.400000000000006</v>
      </c>
      <c r="L65" s="28">
        <v>0</v>
      </c>
      <c r="M65" s="28" t="s">
        <v>251</v>
      </c>
      <c r="N65" s="20">
        <v>70.400000000000006</v>
      </c>
      <c r="O65" s="20">
        <v>70.400000000000006</v>
      </c>
    </row>
    <row r="66" spans="1:16" s="26" customFormat="1" x14ac:dyDescent="0.45">
      <c r="A66" s="26" t="s">
        <v>263</v>
      </c>
      <c r="B66" s="26" t="s">
        <v>264</v>
      </c>
      <c r="C66" s="26" t="s">
        <v>123</v>
      </c>
      <c r="E66" s="26" t="s">
        <v>320</v>
      </c>
      <c r="F66" s="26" t="s">
        <v>55</v>
      </c>
      <c r="G66" s="21">
        <v>22.528000000000002</v>
      </c>
      <c r="H66" s="21">
        <v>5.6320000000000006</v>
      </c>
      <c r="I66" s="42" t="s">
        <v>224</v>
      </c>
      <c r="J66" s="47">
        <v>28.16</v>
      </c>
      <c r="K66" s="47">
        <v>28.16</v>
      </c>
      <c r="L66" s="28">
        <v>0</v>
      </c>
      <c r="M66" s="28" t="s">
        <v>251</v>
      </c>
      <c r="N66" s="20">
        <v>28.16</v>
      </c>
      <c r="O66" s="20">
        <v>28.16</v>
      </c>
    </row>
    <row r="67" spans="1:16" s="26" customFormat="1" x14ac:dyDescent="0.45">
      <c r="A67" s="26" t="s">
        <v>263</v>
      </c>
      <c r="B67" s="26" t="s">
        <v>264</v>
      </c>
      <c r="C67" s="26" t="s">
        <v>123</v>
      </c>
      <c r="E67" s="26" t="s">
        <v>320</v>
      </c>
      <c r="F67" s="26" t="s">
        <v>52</v>
      </c>
      <c r="G67" s="21">
        <v>32</v>
      </c>
      <c r="H67" s="21">
        <v>8</v>
      </c>
      <c r="I67" s="42" t="s">
        <v>224</v>
      </c>
      <c r="J67" s="47">
        <v>40</v>
      </c>
      <c r="K67" s="47">
        <v>40</v>
      </c>
      <c r="L67" s="28">
        <v>0</v>
      </c>
      <c r="M67" s="28" t="s">
        <v>251</v>
      </c>
      <c r="N67" s="20">
        <v>40</v>
      </c>
      <c r="O67" s="20">
        <v>40</v>
      </c>
    </row>
    <row r="68" spans="1:16" s="26" customFormat="1" x14ac:dyDescent="0.45">
      <c r="A68" s="26" t="s">
        <v>263</v>
      </c>
      <c r="B68" s="26" t="s">
        <v>264</v>
      </c>
      <c r="C68" s="26" t="s">
        <v>123</v>
      </c>
      <c r="E68" s="26" t="s">
        <v>320</v>
      </c>
      <c r="F68" s="26" t="s">
        <v>293</v>
      </c>
      <c r="G68" s="21">
        <v>38.4</v>
      </c>
      <c r="H68" s="21">
        <v>9.6000000000000014</v>
      </c>
      <c r="I68" s="42" t="s">
        <v>224</v>
      </c>
      <c r="J68" s="47">
        <v>48</v>
      </c>
      <c r="K68" s="47">
        <v>48</v>
      </c>
      <c r="L68" s="28">
        <v>0</v>
      </c>
      <c r="M68" s="28" t="s">
        <v>251</v>
      </c>
      <c r="N68" s="20">
        <v>48</v>
      </c>
      <c r="O68" s="20">
        <v>48</v>
      </c>
    </row>
    <row r="69" spans="1:16" s="26" customFormat="1" x14ac:dyDescent="0.45">
      <c r="A69" s="26" t="s">
        <v>269</v>
      </c>
      <c r="B69" s="26" t="s">
        <v>270</v>
      </c>
      <c r="C69" s="26" t="s">
        <v>123</v>
      </c>
      <c r="E69" s="26" t="s">
        <v>328</v>
      </c>
      <c r="F69" s="26" t="s">
        <v>55</v>
      </c>
      <c r="G69" s="21">
        <v>469.9984262295082</v>
      </c>
      <c r="H69" s="21">
        <v>117.49960655737705</v>
      </c>
      <c r="I69" s="42" t="s">
        <v>224</v>
      </c>
      <c r="J69" s="47">
        <v>587.49803278688523</v>
      </c>
      <c r="K69" s="47">
        <v>587.49803278688523</v>
      </c>
      <c r="L69" s="28">
        <v>0</v>
      </c>
      <c r="M69" s="28" t="s">
        <v>251</v>
      </c>
      <c r="N69" s="20">
        <v>587.49803278688523</v>
      </c>
      <c r="O69" s="20">
        <v>587.49803278688523</v>
      </c>
    </row>
    <row r="70" spans="1:16" s="26" customFormat="1" x14ac:dyDescent="0.45">
      <c r="A70" s="26" t="s">
        <v>271</v>
      </c>
      <c r="B70" s="26" t="s">
        <v>272</v>
      </c>
      <c r="C70" s="26" t="s">
        <v>123</v>
      </c>
      <c r="E70" s="26" t="s">
        <v>326</v>
      </c>
      <c r="F70" s="26" t="s">
        <v>55</v>
      </c>
      <c r="G70" s="21">
        <v>25.344000000000001</v>
      </c>
      <c r="H70" s="21">
        <v>6.3360000000000003</v>
      </c>
      <c r="I70" s="42" t="s">
        <v>224</v>
      </c>
      <c r="J70" s="47">
        <v>31.68</v>
      </c>
      <c r="K70" s="47">
        <v>31.68</v>
      </c>
      <c r="L70" s="28">
        <v>0</v>
      </c>
      <c r="M70" s="28" t="s">
        <v>251</v>
      </c>
      <c r="N70" s="20">
        <v>31.68</v>
      </c>
      <c r="O70" s="20">
        <v>31.68</v>
      </c>
    </row>
    <row r="71" spans="1:16" s="26" customFormat="1" x14ac:dyDescent="0.45">
      <c r="A71" s="26" t="s">
        <v>275</v>
      </c>
      <c r="B71" s="26" t="s">
        <v>276</v>
      </c>
      <c r="C71" s="26" t="s">
        <v>123</v>
      </c>
      <c r="E71" s="26" t="s">
        <v>324</v>
      </c>
      <c r="F71" s="26" t="s">
        <v>55</v>
      </c>
      <c r="G71" s="21">
        <v>37.776000000000003</v>
      </c>
      <c r="H71" s="21">
        <v>9.4440000000000008</v>
      </c>
      <c r="I71" s="42" t="s">
        <v>224</v>
      </c>
      <c r="J71" s="47">
        <v>47.22</v>
      </c>
      <c r="K71" s="47">
        <v>47.22</v>
      </c>
      <c r="L71" s="28">
        <v>0</v>
      </c>
      <c r="M71" s="28" t="s">
        <v>251</v>
      </c>
      <c r="N71" s="20">
        <v>47.22</v>
      </c>
      <c r="O71" s="20">
        <v>47.22</v>
      </c>
    </row>
    <row r="72" spans="1:16" s="26" customFormat="1" x14ac:dyDescent="0.45">
      <c r="A72" s="26" t="s">
        <v>277</v>
      </c>
      <c r="B72" s="26" t="s">
        <v>278</v>
      </c>
      <c r="C72" s="26" t="s">
        <v>123</v>
      </c>
      <c r="E72" s="26" t="s">
        <v>294</v>
      </c>
      <c r="F72" s="26" t="s">
        <v>52</v>
      </c>
      <c r="G72" s="21">
        <v>80.960000000000008</v>
      </c>
      <c r="H72" s="21">
        <v>20.240000000000002</v>
      </c>
      <c r="I72" s="42" t="s">
        <v>224</v>
      </c>
      <c r="J72" s="47">
        <v>101.2</v>
      </c>
      <c r="K72" s="47">
        <v>101.2</v>
      </c>
      <c r="L72" s="28">
        <v>0</v>
      </c>
      <c r="M72" s="28" t="s">
        <v>251</v>
      </c>
      <c r="N72" s="20">
        <v>101.2</v>
      </c>
      <c r="O72" s="20">
        <v>101.2</v>
      </c>
    </row>
    <row r="73" spans="1:16" s="26" customFormat="1" x14ac:dyDescent="0.45">
      <c r="A73" s="26" t="s">
        <v>279</v>
      </c>
      <c r="B73" s="26" t="s">
        <v>280</v>
      </c>
      <c r="C73" s="26" t="s">
        <v>123</v>
      </c>
      <c r="E73" s="26" t="s">
        <v>295</v>
      </c>
      <c r="F73" s="26" t="s">
        <v>52</v>
      </c>
      <c r="G73" s="21">
        <v>195.52</v>
      </c>
      <c r="H73" s="21">
        <v>48.88</v>
      </c>
      <c r="I73" s="42" t="s">
        <v>224</v>
      </c>
      <c r="J73" s="47">
        <v>244.4</v>
      </c>
      <c r="K73" s="47">
        <v>244.4</v>
      </c>
      <c r="L73" s="28">
        <v>0</v>
      </c>
      <c r="M73" s="28" t="s">
        <v>251</v>
      </c>
      <c r="N73" s="20">
        <v>244.4</v>
      </c>
      <c r="O73" s="20">
        <v>244.4</v>
      </c>
    </row>
    <row r="74" spans="1:16" s="26" customFormat="1" x14ac:dyDescent="0.45">
      <c r="A74" s="26" t="s">
        <v>284</v>
      </c>
      <c r="B74" s="26" t="s">
        <v>283</v>
      </c>
      <c r="C74" s="26" t="s">
        <v>123</v>
      </c>
      <c r="E74" s="26" t="s">
        <v>296</v>
      </c>
      <c r="F74" s="26" t="s">
        <v>52</v>
      </c>
      <c r="G74" s="21">
        <v>201.61796721311478</v>
      </c>
      <c r="H74" s="21">
        <v>50.404491803278695</v>
      </c>
      <c r="I74" s="42" t="s">
        <v>224</v>
      </c>
      <c r="J74" s="47">
        <v>252.02245901639347</v>
      </c>
      <c r="K74" s="47">
        <v>252.02245901639347</v>
      </c>
      <c r="L74" s="28">
        <v>0</v>
      </c>
      <c r="M74" s="28" t="s">
        <v>251</v>
      </c>
      <c r="N74" s="20">
        <v>252.02245901639347</v>
      </c>
      <c r="O74" s="20">
        <v>252.02245901639347</v>
      </c>
    </row>
    <row r="75" spans="1:16" s="26" customFormat="1" x14ac:dyDescent="0.45">
      <c r="A75" s="26" t="s">
        <v>284</v>
      </c>
      <c r="B75" s="26" t="s">
        <v>283</v>
      </c>
      <c r="C75" s="26" t="s">
        <v>123</v>
      </c>
      <c r="E75" s="26" t="s">
        <v>296</v>
      </c>
      <c r="F75" s="26" t="s">
        <v>293</v>
      </c>
      <c r="G75" s="24">
        <v>6.1967213114754109</v>
      </c>
      <c r="H75" s="24">
        <v>1.5491803278688527</v>
      </c>
      <c r="I75" s="46" t="s">
        <v>224</v>
      </c>
      <c r="J75" s="47">
        <v>7.7459016393442628</v>
      </c>
      <c r="K75" s="47">
        <v>7.7459016393442628</v>
      </c>
      <c r="L75" s="24">
        <v>0</v>
      </c>
      <c r="M75" s="24" t="s">
        <v>251</v>
      </c>
      <c r="N75" s="47">
        <v>7.7459016393442628</v>
      </c>
      <c r="O75" s="47">
        <v>7.7459016393442628</v>
      </c>
    </row>
    <row r="76" spans="1:16" s="26" customFormat="1" x14ac:dyDescent="0.45">
      <c r="A76" s="26" t="s">
        <v>285</v>
      </c>
      <c r="B76" s="26" t="s">
        <v>286</v>
      </c>
      <c r="C76" s="26" t="s">
        <v>123</v>
      </c>
      <c r="E76" s="26" t="s">
        <v>321</v>
      </c>
      <c r="F76" s="26" t="s">
        <v>55</v>
      </c>
      <c r="G76" s="24">
        <v>29.28</v>
      </c>
      <c r="H76" s="24">
        <v>7.32</v>
      </c>
      <c r="I76" s="46" t="s">
        <v>224</v>
      </c>
      <c r="J76" s="47">
        <v>36.6</v>
      </c>
      <c r="K76" s="47">
        <v>36.6</v>
      </c>
      <c r="L76" s="24">
        <v>0</v>
      </c>
      <c r="M76" s="24" t="s">
        <v>251</v>
      </c>
      <c r="N76" s="47">
        <v>36.6</v>
      </c>
      <c r="O76" s="47">
        <v>36.6</v>
      </c>
    </row>
    <row r="77" spans="1:16" s="41" customFormat="1" x14ac:dyDescent="0.45">
      <c r="A77" s="26" t="s">
        <v>407</v>
      </c>
      <c r="B77" s="26" t="s">
        <v>406</v>
      </c>
      <c r="C77" s="26" t="s">
        <v>123</v>
      </c>
      <c r="D77" s="26"/>
      <c r="E77" s="26" t="s">
        <v>408</v>
      </c>
      <c r="F77" s="26" t="s">
        <v>379</v>
      </c>
      <c r="G77" s="24">
        <v>319.20000000000005</v>
      </c>
      <c r="H77" s="24">
        <v>79.800000000000011</v>
      </c>
      <c r="I77" s="46" t="s">
        <v>224</v>
      </c>
      <c r="J77" s="47">
        <v>399</v>
      </c>
      <c r="K77" s="47">
        <v>399</v>
      </c>
      <c r="L77" s="24">
        <v>0</v>
      </c>
      <c r="M77" s="24" t="s">
        <v>251</v>
      </c>
      <c r="N77" s="47">
        <v>399</v>
      </c>
      <c r="O77" s="47">
        <v>399</v>
      </c>
      <c r="P77" s="26"/>
    </row>
    <row r="78" spans="1:16" s="41" customFormat="1" x14ac:dyDescent="0.45">
      <c r="A78" s="26" t="s">
        <v>405</v>
      </c>
      <c r="B78" s="26" t="s">
        <v>404</v>
      </c>
      <c r="C78" s="26" t="s">
        <v>123</v>
      </c>
      <c r="D78" s="26"/>
      <c r="E78" s="26" t="s">
        <v>409</v>
      </c>
      <c r="F78" s="26" t="s">
        <v>292</v>
      </c>
      <c r="G78" s="24">
        <v>55.797440000000009</v>
      </c>
      <c r="H78" s="24">
        <v>13.949360000000002</v>
      </c>
      <c r="I78" s="46" t="s">
        <v>224</v>
      </c>
      <c r="J78" s="47">
        <v>69.746800000000007</v>
      </c>
      <c r="K78" s="47">
        <v>69.746800000000007</v>
      </c>
      <c r="L78" s="24">
        <v>0</v>
      </c>
      <c r="M78" s="24" t="s">
        <v>251</v>
      </c>
      <c r="N78" s="47">
        <v>69.746800000000007</v>
      </c>
      <c r="O78" s="47">
        <v>69.746800000000007</v>
      </c>
      <c r="P78" s="26"/>
    </row>
    <row r="79" spans="1:16" s="41" customFormat="1" x14ac:dyDescent="0.45">
      <c r="A79" s="26" t="s">
        <v>403</v>
      </c>
      <c r="B79" s="26" t="s">
        <v>402</v>
      </c>
      <c r="C79" s="26" t="s">
        <v>123</v>
      </c>
      <c r="D79" s="26"/>
      <c r="E79" s="26" t="s">
        <v>410</v>
      </c>
      <c r="F79" s="26" t="s">
        <v>401</v>
      </c>
      <c r="G79" s="24">
        <f>K79*0.8</f>
        <v>266.34399999999999</v>
      </c>
      <c r="H79" s="24">
        <f>K79*0.2</f>
        <v>66.585999999999999</v>
      </c>
      <c r="I79" s="46" t="s">
        <v>224</v>
      </c>
      <c r="J79" s="47">
        <v>1100.72</v>
      </c>
      <c r="K79" s="47">
        <v>332.93</v>
      </c>
      <c r="L79" s="24">
        <v>0</v>
      </c>
      <c r="M79" s="24" t="s">
        <v>251</v>
      </c>
      <c r="N79" s="47">
        <v>332.93</v>
      </c>
      <c r="O79" s="47">
        <f>G79+H79</f>
        <v>332.93</v>
      </c>
      <c r="P79" s="26"/>
    </row>
    <row r="80" spans="1:16" s="41" customFormat="1" x14ac:dyDescent="0.45">
      <c r="A80" s="26" t="s">
        <v>400</v>
      </c>
      <c r="B80" s="26" t="s">
        <v>399</v>
      </c>
      <c r="C80" s="26" t="s">
        <v>123</v>
      </c>
      <c r="D80" s="26"/>
      <c r="E80" s="26" t="s">
        <v>411</v>
      </c>
      <c r="F80" s="26" t="s">
        <v>379</v>
      </c>
      <c r="G80" s="24">
        <v>1724.8</v>
      </c>
      <c r="H80" s="24">
        <v>431.2</v>
      </c>
      <c r="I80" s="46" t="s">
        <v>224</v>
      </c>
      <c r="J80" s="47">
        <v>2695</v>
      </c>
      <c r="K80" s="47">
        <v>2156</v>
      </c>
      <c r="L80" s="24">
        <v>0</v>
      </c>
      <c r="M80" s="24" t="s">
        <v>251</v>
      </c>
      <c r="N80" s="47">
        <v>2156</v>
      </c>
      <c r="O80" s="47">
        <f t="shared" ref="O80:O86" si="2">G80+H80</f>
        <v>2156</v>
      </c>
      <c r="P80" s="26"/>
    </row>
    <row r="81" spans="1:16" s="41" customFormat="1" x14ac:dyDescent="0.45">
      <c r="A81" s="26" t="s">
        <v>398</v>
      </c>
      <c r="B81" s="26" t="s">
        <v>397</v>
      </c>
      <c r="C81" s="26" t="s">
        <v>123</v>
      </c>
      <c r="D81" s="26"/>
      <c r="E81" s="26" t="s">
        <v>412</v>
      </c>
      <c r="F81" s="26" t="s">
        <v>379</v>
      </c>
      <c r="G81" s="24">
        <v>182.28</v>
      </c>
      <c r="H81" s="24">
        <v>45.57</v>
      </c>
      <c r="I81" s="46" t="s">
        <v>224</v>
      </c>
      <c r="J81" s="47">
        <v>227.85</v>
      </c>
      <c r="K81" s="47">
        <v>227.85</v>
      </c>
      <c r="L81" s="24">
        <v>0</v>
      </c>
      <c r="M81" s="24" t="s">
        <v>251</v>
      </c>
      <c r="N81" s="47">
        <v>227.85</v>
      </c>
      <c r="O81" s="47">
        <f t="shared" si="2"/>
        <v>227.85</v>
      </c>
      <c r="P81" s="26"/>
    </row>
    <row r="82" spans="1:16" s="41" customFormat="1" x14ac:dyDescent="0.45">
      <c r="A82" s="26" t="s">
        <v>396</v>
      </c>
      <c r="B82" s="26" t="s">
        <v>395</v>
      </c>
      <c r="C82" s="26" t="s">
        <v>123</v>
      </c>
      <c r="D82" s="26"/>
      <c r="E82" s="26" t="s">
        <v>413</v>
      </c>
      <c r="F82" s="26" t="s">
        <v>394</v>
      </c>
      <c r="G82" s="24">
        <v>141.6</v>
      </c>
      <c r="H82" s="24">
        <v>35.4</v>
      </c>
      <c r="I82" s="46" t="s">
        <v>224</v>
      </c>
      <c r="J82" s="47">
        <v>177</v>
      </c>
      <c r="K82" s="47">
        <v>177</v>
      </c>
      <c r="L82" s="24">
        <v>0</v>
      </c>
      <c r="M82" s="24" t="s">
        <v>251</v>
      </c>
      <c r="N82" s="47">
        <v>177</v>
      </c>
      <c r="O82" s="47">
        <f t="shared" si="2"/>
        <v>177</v>
      </c>
      <c r="P82" s="26"/>
    </row>
    <row r="83" spans="1:16" s="41" customFormat="1" x14ac:dyDescent="0.45">
      <c r="A83" s="26" t="s">
        <v>386</v>
      </c>
      <c r="B83" s="26" t="s">
        <v>385</v>
      </c>
      <c r="C83" s="26" t="s">
        <v>123</v>
      </c>
      <c r="D83" s="26"/>
      <c r="E83" s="26" t="s">
        <v>415</v>
      </c>
      <c r="F83" s="26" t="s">
        <v>379</v>
      </c>
      <c r="G83" s="24">
        <f>K83*0.8</f>
        <v>1520</v>
      </c>
      <c r="H83" s="24">
        <f>K83*0.2</f>
        <v>380</v>
      </c>
      <c r="I83" s="46" t="s">
        <v>224</v>
      </c>
      <c r="J83" s="47">
        <v>2397.6</v>
      </c>
      <c r="K83" s="47">
        <v>1900</v>
      </c>
      <c r="L83" s="24">
        <v>0</v>
      </c>
      <c r="M83" s="24" t="s">
        <v>251</v>
      </c>
      <c r="N83" s="47">
        <v>1900</v>
      </c>
      <c r="O83" s="47">
        <f t="shared" si="2"/>
        <v>1900</v>
      </c>
      <c r="P83" s="26"/>
    </row>
    <row r="84" spans="1:16" s="41" customFormat="1" x14ac:dyDescent="0.45">
      <c r="A84" s="26" t="s">
        <v>384</v>
      </c>
      <c r="B84" s="26" t="s">
        <v>383</v>
      </c>
      <c r="C84" s="26" t="s">
        <v>123</v>
      </c>
      <c r="D84" s="26"/>
      <c r="E84" s="26" t="s">
        <v>414</v>
      </c>
      <c r="F84" s="26" t="s">
        <v>379</v>
      </c>
      <c r="G84" s="24">
        <f t="shared" ref="G84" si="3">K84*0.8</f>
        <v>892.80000000000007</v>
      </c>
      <c r="H84" s="24">
        <f t="shared" ref="H84" si="4">K84*0.2</f>
        <v>223.20000000000002</v>
      </c>
      <c r="I84" s="46" t="s">
        <v>224</v>
      </c>
      <c r="J84" s="47">
        <v>2790</v>
      </c>
      <c r="K84" s="47">
        <v>1116</v>
      </c>
      <c r="L84" s="24">
        <v>0</v>
      </c>
      <c r="M84" s="24" t="s">
        <v>251</v>
      </c>
      <c r="N84" s="47">
        <v>1116</v>
      </c>
      <c r="O84" s="47">
        <f t="shared" si="2"/>
        <v>1116</v>
      </c>
      <c r="P84" s="26"/>
    </row>
    <row r="85" spans="1:16" s="41" customFormat="1" x14ac:dyDescent="0.45">
      <c r="A85" s="26" t="s">
        <v>382</v>
      </c>
      <c r="B85" s="26" t="s">
        <v>381</v>
      </c>
      <c r="C85" s="26" t="s">
        <v>123</v>
      </c>
      <c r="D85" s="26"/>
      <c r="E85" s="26" t="s">
        <v>420</v>
      </c>
      <c r="F85" s="26" t="s">
        <v>380</v>
      </c>
      <c r="G85" s="24">
        <f>K85*0.8</f>
        <v>74.88</v>
      </c>
      <c r="H85" s="24">
        <f>K85*0.2</f>
        <v>18.72</v>
      </c>
      <c r="I85" s="46" t="s">
        <v>224</v>
      </c>
      <c r="J85" s="47">
        <v>109.60000000000001</v>
      </c>
      <c r="K85" s="47">
        <v>93.6</v>
      </c>
      <c r="L85" s="24">
        <v>0</v>
      </c>
      <c r="M85" s="24" t="s">
        <v>251</v>
      </c>
      <c r="N85" s="47">
        <v>93.6</v>
      </c>
      <c r="O85" s="47">
        <f t="shared" si="2"/>
        <v>93.6</v>
      </c>
      <c r="P85" s="26"/>
    </row>
    <row r="86" spans="1:16" x14ac:dyDescent="0.45">
      <c r="A86" s="26" t="s">
        <v>366</v>
      </c>
      <c r="B86" s="26" t="s">
        <v>416</v>
      </c>
      <c r="C86" s="26" t="s">
        <v>123</v>
      </c>
      <c r="D86" s="26"/>
      <c r="E86" s="26" t="s">
        <v>417</v>
      </c>
      <c r="F86" s="26" t="s">
        <v>365</v>
      </c>
      <c r="G86" s="24">
        <f>K86*0.8</f>
        <v>1144</v>
      </c>
      <c r="H86" s="24">
        <f>K86*0.2</f>
        <v>286</v>
      </c>
      <c r="I86" s="23" t="s">
        <v>224</v>
      </c>
      <c r="J86" s="47">
        <v>4290</v>
      </c>
      <c r="K86" s="47">
        <v>1430</v>
      </c>
      <c r="L86" s="24">
        <v>0</v>
      </c>
      <c r="M86" s="24" t="s">
        <v>251</v>
      </c>
      <c r="N86" s="47">
        <v>1430</v>
      </c>
      <c r="O86" s="47">
        <f t="shared" si="2"/>
        <v>1430</v>
      </c>
      <c r="P86" s="26"/>
    </row>
    <row r="87" spans="1:16" x14ac:dyDescent="0.45">
      <c r="A87" s="26" t="s">
        <v>428</v>
      </c>
      <c r="B87" s="26" t="s">
        <v>423</v>
      </c>
      <c r="C87" s="26" t="s">
        <v>123</v>
      </c>
      <c r="D87" s="26"/>
      <c r="E87" s="26" t="s">
        <v>429</v>
      </c>
      <c r="F87" s="26" t="s">
        <v>424</v>
      </c>
      <c r="G87" s="24">
        <f>K87*0.8</f>
        <v>937.69599999999991</v>
      </c>
      <c r="H87" s="24">
        <f>K87*0.2</f>
        <v>234.42399999999998</v>
      </c>
      <c r="I87" s="23" t="s">
        <v>224</v>
      </c>
      <c r="J87" s="47">
        <v>2452</v>
      </c>
      <c r="K87" s="47">
        <v>1172.1199999999999</v>
      </c>
      <c r="L87" s="24">
        <v>0</v>
      </c>
      <c r="M87" s="24" t="s">
        <v>251</v>
      </c>
      <c r="N87" s="47">
        <v>1172.1199999999999</v>
      </c>
      <c r="O87" s="47">
        <v>1172.1199999999999</v>
      </c>
      <c r="P87" s="26"/>
    </row>
    <row r="88" spans="1:16" x14ac:dyDescent="0.45">
      <c r="A88" s="26" t="s">
        <v>425</v>
      </c>
      <c r="B88" s="26" t="s">
        <v>427</v>
      </c>
      <c r="C88" s="26" t="s">
        <v>123</v>
      </c>
      <c r="D88" s="26"/>
      <c r="E88" s="26" t="s">
        <v>426</v>
      </c>
      <c r="F88" s="26" t="s">
        <v>379</v>
      </c>
      <c r="G88" s="24">
        <v>720</v>
      </c>
      <c r="H88" s="24">
        <v>180</v>
      </c>
      <c r="I88" s="23" t="s">
        <v>224</v>
      </c>
      <c r="J88" s="47">
        <v>2400</v>
      </c>
      <c r="K88" s="47">
        <v>900</v>
      </c>
      <c r="L88" s="24">
        <v>0</v>
      </c>
      <c r="M88" s="24" t="s">
        <v>251</v>
      </c>
      <c r="N88" s="47">
        <v>900</v>
      </c>
      <c r="O88" s="47">
        <v>900</v>
      </c>
    </row>
    <row r="89" spans="1:16" x14ac:dyDescent="0.45">
      <c r="D89" s="26"/>
      <c r="E89" s="26"/>
      <c r="F89" s="26"/>
      <c r="G89" s="26"/>
      <c r="H89" s="26"/>
      <c r="I89" s="23"/>
      <c r="J89" s="23"/>
      <c r="K89" s="23"/>
      <c r="L89" s="23"/>
      <c r="M89" s="23"/>
      <c r="N89" s="23"/>
      <c r="O89" s="23"/>
      <c r="P89" s="23"/>
    </row>
    <row r="90" spans="1:16" x14ac:dyDescent="0.45">
      <c r="D90" s="26"/>
      <c r="I90" s="23"/>
      <c r="L90" s="24"/>
      <c r="M90" s="24"/>
    </row>
  </sheetData>
  <mergeCells count="9">
    <mergeCell ref="P1:P2"/>
    <mergeCell ref="K1:O1"/>
    <mergeCell ref="D1:D2"/>
    <mergeCell ref="E1:E2"/>
    <mergeCell ref="A1:A2"/>
    <mergeCell ref="B1:B2"/>
    <mergeCell ref="C1:C2"/>
    <mergeCell ref="F1:F2"/>
    <mergeCell ref="G1:J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Z45"/>
  <sheetViews>
    <sheetView workbookViewId="0">
      <selection activeCell="F11" sqref="F11"/>
    </sheetView>
  </sheetViews>
  <sheetFormatPr defaultRowHeight="14.25" x14ac:dyDescent="0.45"/>
  <cols>
    <col min="1" max="1" width="19.53125" bestFit="1" customWidth="1"/>
    <col min="2" max="2" width="21.796875" bestFit="1" customWidth="1"/>
    <col min="3" max="3" width="20.33203125" bestFit="1" customWidth="1"/>
    <col min="4" max="4" width="21.53125" bestFit="1" customWidth="1"/>
    <col min="5" max="5" width="13.59765625" bestFit="1" customWidth="1"/>
    <col min="6" max="6" width="20.19921875" bestFit="1" customWidth="1"/>
    <col min="7" max="7" width="15" bestFit="1" customWidth="1"/>
    <col min="8" max="8" width="9.19921875" bestFit="1" customWidth="1"/>
    <col min="9" max="9" width="10.59765625" bestFit="1" customWidth="1"/>
    <col min="10" max="10" width="14.19921875" bestFit="1" customWidth="1"/>
    <col min="11" max="11" width="15" bestFit="1" customWidth="1"/>
    <col min="12" max="12" width="8" bestFit="1" customWidth="1"/>
    <col min="13" max="13" width="10.59765625" bestFit="1" customWidth="1"/>
    <col min="14" max="14" width="10.796875" bestFit="1" customWidth="1"/>
    <col min="15" max="15" width="14.19921875" bestFit="1" customWidth="1"/>
    <col min="16" max="16" width="5.06640625" bestFit="1" customWidth="1"/>
    <col min="17" max="25" width="8.9296875" style="25"/>
  </cols>
  <sheetData>
    <row r="1" spans="1:26" x14ac:dyDescent="0.45">
      <c r="A1" s="81" t="s">
        <v>10</v>
      </c>
      <c r="B1" s="81" t="s">
        <v>0</v>
      </c>
      <c r="C1" s="81" t="s">
        <v>1</v>
      </c>
      <c r="D1" s="82" t="s">
        <v>16</v>
      </c>
      <c r="E1" s="82" t="s">
        <v>17</v>
      </c>
      <c r="F1" s="81" t="s">
        <v>5</v>
      </c>
      <c r="G1" s="79" t="s">
        <v>43</v>
      </c>
      <c r="H1" s="79"/>
      <c r="I1" s="79"/>
      <c r="J1" s="79"/>
      <c r="K1" s="79" t="s">
        <v>44</v>
      </c>
      <c r="L1" s="79"/>
      <c r="M1" s="79"/>
      <c r="N1" s="79"/>
      <c r="O1" s="79"/>
      <c r="P1" s="80" t="s">
        <v>42</v>
      </c>
    </row>
    <row r="2" spans="1:26" ht="42.75" x14ac:dyDescent="0.45">
      <c r="A2" s="81"/>
      <c r="B2" s="81"/>
      <c r="C2" s="81"/>
      <c r="D2" s="83"/>
      <c r="E2" s="83"/>
      <c r="F2" s="81"/>
      <c r="G2" s="7" t="s">
        <v>7</v>
      </c>
      <c r="H2" s="7" t="s">
        <v>8</v>
      </c>
      <c r="I2" s="7" t="s">
        <v>12</v>
      </c>
      <c r="J2" s="7" t="s">
        <v>33</v>
      </c>
      <c r="K2" s="7" t="s">
        <v>7</v>
      </c>
      <c r="L2" s="7" t="s">
        <v>8</v>
      </c>
      <c r="M2" s="7" t="s">
        <v>12</v>
      </c>
      <c r="N2" s="7" t="s">
        <v>45</v>
      </c>
      <c r="O2" s="7" t="s">
        <v>33</v>
      </c>
      <c r="P2" s="80"/>
    </row>
    <row r="3" spans="1:26" s="19" customFormat="1" x14ac:dyDescent="0.45">
      <c r="A3" s="19" t="s">
        <v>298</v>
      </c>
      <c r="B3" s="19" t="s">
        <v>304</v>
      </c>
      <c r="C3" s="19" t="s">
        <v>307</v>
      </c>
      <c r="D3" s="19" t="s">
        <v>212</v>
      </c>
      <c r="E3" s="19" t="s">
        <v>201</v>
      </c>
      <c r="F3" s="19" t="s">
        <v>191</v>
      </c>
      <c r="G3" s="20">
        <v>798.98000000000013</v>
      </c>
      <c r="H3" s="21">
        <v>0</v>
      </c>
      <c r="I3" s="19" t="s">
        <v>224</v>
      </c>
      <c r="J3" s="20">
        <v>798.98000000000013</v>
      </c>
      <c r="K3" s="20">
        <f>G3</f>
        <v>798.98000000000013</v>
      </c>
      <c r="L3" s="21">
        <v>0</v>
      </c>
      <c r="M3" s="21" t="s">
        <v>251</v>
      </c>
      <c r="N3" s="19">
        <v>2026</v>
      </c>
      <c r="O3" s="20">
        <v>798.98000000000013</v>
      </c>
      <c r="P3" s="20"/>
      <c r="Q3" s="25"/>
      <c r="R3" s="25"/>
      <c r="S3" s="25"/>
      <c r="T3" s="25"/>
      <c r="U3" s="25"/>
      <c r="V3" s="25"/>
      <c r="W3" s="25"/>
      <c r="X3" s="25"/>
      <c r="Y3" s="25"/>
      <c r="Z3"/>
    </row>
    <row r="4" spans="1:26" s="19" customFormat="1" x14ac:dyDescent="0.45">
      <c r="A4" s="29" t="s">
        <v>158</v>
      </c>
      <c r="B4" s="19" t="s">
        <v>177</v>
      </c>
      <c r="C4" s="19" t="s">
        <v>213</v>
      </c>
      <c r="D4" s="19" t="s">
        <v>212</v>
      </c>
      <c r="E4" s="19" t="s">
        <v>201</v>
      </c>
      <c r="F4" s="19" t="s">
        <v>191</v>
      </c>
      <c r="G4" s="20">
        <v>64.12</v>
      </c>
      <c r="H4" s="21">
        <v>0</v>
      </c>
      <c r="I4" s="21" t="s">
        <v>224</v>
      </c>
      <c r="J4" s="20">
        <v>64.12</v>
      </c>
      <c r="K4" s="20">
        <f>G4</f>
        <v>64.12</v>
      </c>
      <c r="L4" s="21">
        <v>0</v>
      </c>
      <c r="M4" s="21" t="s">
        <v>251</v>
      </c>
      <c r="N4" s="19">
        <v>2026</v>
      </c>
      <c r="O4" s="20">
        <v>64.12</v>
      </c>
      <c r="P4" s="20"/>
      <c r="Q4" s="25"/>
      <c r="R4" s="25"/>
      <c r="S4" s="25"/>
      <c r="T4" s="25"/>
      <c r="U4" s="25"/>
      <c r="V4" s="25"/>
      <c r="W4" s="25"/>
      <c r="X4" s="25"/>
      <c r="Y4" s="25"/>
      <c r="Z4"/>
    </row>
    <row r="5" spans="1:26" s="19" customFormat="1" x14ac:dyDescent="0.45">
      <c r="A5" s="29" t="s">
        <v>159</v>
      </c>
      <c r="B5" s="19" t="s">
        <v>178</v>
      </c>
      <c r="C5" s="19" t="s">
        <v>214</v>
      </c>
      <c r="D5" s="19" t="s">
        <v>215</v>
      </c>
      <c r="E5" s="19" t="s">
        <v>201</v>
      </c>
      <c r="F5" s="19" t="s">
        <v>191</v>
      </c>
      <c r="G5" s="20">
        <v>549.6</v>
      </c>
      <c r="H5" s="21">
        <v>0</v>
      </c>
      <c r="I5" s="21" t="s">
        <v>224</v>
      </c>
      <c r="J5" s="20">
        <v>549.6</v>
      </c>
      <c r="K5" s="20">
        <v>549.6</v>
      </c>
      <c r="L5" s="21">
        <v>0</v>
      </c>
      <c r="M5" s="21" t="s">
        <v>251</v>
      </c>
      <c r="N5" s="19">
        <v>2026</v>
      </c>
      <c r="O5" s="20">
        <v>549.6</v>
      </c>
      <c r="P5" s="20"/>
      <c r="Q5" s="25"/>
      <c r="R5" s="25"/>
      <c r="S5" s="25"/>
      <c r="T5" s="25"/>
      <c r="U5" s="25"/>
      <c r="V5" s="25"/>
      <c r="W5" s="25"/>
      <c r="X5" s="25"/>
      <c r="Y5" s="25"/>
      <c r="Z5"/>
    </row>
    <row r="6" spans="1:26" s="19" customFormat="1" x14ac:dyDescent="0.45">
      <c r="A6" s="29" t="s">
        <v>162</v>
      </c>
      <c r="B6" s="19" t="s">
        <v>182</v>
      </c>
      <c r="C6" s="19" t="s">
        <v>213</v>
      </c>
      <c r="D6" s="19" t="s">
        <v>212</v>
      </c>
      <c r="E6" s="19" t="s">
        <v>201</v>
      </c>
      <c r="F6" s="19" t="s">
        <v>191</v>
      </c>
      <c r="G6" s="20">
        <v>64.12</v>
      </c>
      <c r="H6" s="21">
        <v>0</v>
      </c>
      <c r="I6" s="21" t="s">
        <v>224</v>
      </c>
      <c r="J6" s="20">
        <v>64.12</v>
      </c>
      <c r="K6" s="20">
        <v>64.12</v>
      </c>
      <c r="L6" s="21">
        <v>0</v>
      </c>
      <c r="M6" s="21" t="s">
        <v>251</v>
      </c>
      <c r="N6" s="19">
        <v>2026</v>
      </c>
      <c r="O6" s="20">
        <v>64.12</v>
      </c>
      <c r="P6" s="20"/>
      <c r="Q6" s="25"/>
      <c r="R6" s="25"/>
      <c r="S6" s="25"/>
      <c r="T6" s="25"/>
      <c r="U6" s="25"/>
      <c r="V6" s="25"/>
      <c r="W6" s="25"/>
      <c r="X6" s="25"/>
      <c r="Y6" s="25"/>
      <c r="Z6"/>
    </row>
    <row r="7" spans="1:26" x14ac:dyDescent="0.45">
      <c r="A7" s="1"/>
      <c r="B7" s="1"/>
      <c r="C7" s="1"/>
      <c r="D7" s="1"/>
      <c r="E7" s="1"/>
      <c r="F7" s="1"/>
      <c r="G7" s="1"/>
      <c r="H7" s="1"/>
      <c r="I7" s="1"/>
      <c r="J7" s="1"/>
      <c r="K7" s="1"/>
      <c r="L7" s="1"/>
      <c r="M7" s="1"/>
      <c r="N7" s="1"/>
      <c r="O7" s="1"/>
      <c r="P7" s="33"/>
    </row>
    <row r="8" spans="1:26" x14ac:dyDescent="0.45">
      <c r="A8" s="1"/>
      <c r="B8" s="1"/>
      <c r="C8" s="1"/>
      <c r="D8" s="1"/>
      <c r="E8" s="1"/>
      <c r="F8" s="1"/>
      <c r="G8" s="1"/>
      <c r="H8" s="1"/>
      <c r="I8" s="1"/>
      <c r="J8" s="1"/>
      <c r="K8" s="1"/>
      <c r="L8" s="1"/>
      <c r="M8" s="1"/>
      <c r="N8" s="1"/>
      <c r="O8" s="1"/>
      <c r="P8" s="33"/>
    </row>
    <row r="9" spans="1:26" x14ac:dyDescent="0.45">
      <c r="A9" s="1"/>
      <c r="B9" s="1"/>
      <c r="C9" s="1"/>
      <c r="D9" s="1"/>
      <c r="E9" s="1"/>
      <c r="F9" s="1"/>
      <c r="G9" s="1"/>
      <c r="H9" s="1"/>
      <c r="I9" s="1"/>
      <c r="J9" s="1"/>
      <c r="K9" s="1"/>
      <c r="L9" s="1"/>
      <c r="M9" s="1"/>
      <c r="N9" s="1"/>
      <c r="O9" s="1"/>
      <c r="P9" s="33"/>
    </row>
    <row r="10" spans="1:26" x14ac:dyDescent="0.45">
      <c r="A10" s="1"/>
      <c r="B10" s="1"/>
      <c r="C10" s="1"/>
      <c r="D10" s="1"/>
      <c r="E10" s="1"/>
      <c r="F10" s="1"/>
      <c r="G10" s="1"/>
      <c r="H10" s="1"/>
      <c r="I10" s="1"/>
      <c r="J10" s="1"/>
      <c r="K10" s="1"/>
      <c r="L10" s="1"/>
      <c r="M10" s="1"/>
      <c r="N10" s="1"/>
      <c r="O10" s="1"/>
      <c r="P10" s="33"/>
    </row>
    <row r="11" spans="1:26" x14ac:dyDescent="0.45">
      <c r="A11" s="1"/>
      <c r="B11" s="1"/>
      <c r="C11" s="1"/>
      <c r="D11" s="1"/>
      <c r="E11" s="1"/>
      <c r="F11" s="1"/>
      <c r="G11" s="1"/>
      <c r="H11" s="1"/>
      <c r="I11" s="1"/>
      <c r="J11" s="1"/>
      <c r="K11" s="1"/>
      <c r="L11" s="1"/>
      <c r="M11" s="1"/>
      <c r="N11" s="1"/>
      <c r="O11" s="1"/>
      <c r="P11" s="33"/>
    </row>
    <row r="12" spans="1:26" x14ac:dyDescent="0.45">
      <c r="A12" s="1"/>
      <c r="B12" s="1"/>
      <c r="C12" s="1"/>
      <c r="D12" s="1"/>
      <c r="E12" s="1"/>
      <c r="F12" s="1"/>
      <c r="G12" s="1"/>
      <c r="H12" s="1"/>
      <c r="I12" s="1"/>
      <c r="J12" s="1"/>
      <c r="K12" s="1"/>
      <c r="L12" s="1"/>
      <c r="M12" s="1"/>
      <c r="N12" s="1"/>
      <c r="O12" s="1"/>
      <c r="P12" s="33"/>
    </row>
    <row r="13" spans="1:26" x14ac:dyDescent="0.45">
      <c r="A13" s="1"/>
      <c r="B13" s="1"/>
      <c r="C13" s="1"/>
      <c r="D13" s="1"/>
      <c r="E13" s="1"/>
      <c r="F13" s="1"/>
      <c r="G13" s="1"/>
      <c r="H13" s="1"/>
      <c r="I13" s="1"/>
      <c r="J13" s="1"/>
      <c r="K13" s="1"/>
      <c r="L13" s="1"/>
      <c r="M13" s="1"/>
      <c r="N13" s="1"/>
      <c r="O13" s="1"/>
      <c r="P13" s="33"/>
    </row>
    <row r="14" spans="1:26" x14ac:dyDescent="0.45">
      <c r="A14" s="1"/>
      <c r="B14" s="1"/>
      <c r="C14" s="1"/>
      <c r="D14" s="1"/>
      <c r="E14" s="1"/>
      <c r="F14" s="1"/>
      <c r="G14" s="1"/>
      <c r="H14" s="1"/>
      <c r="I14" s="1"/>
      <c r="J14" s="1"/>
      <c r="K14" s="1"/>
      <c r="L14" s="1"/>
      <c r="M14" s="1"/>
      <c r="N14" s="1"/>
      <c r="O14" s="1"/>
      <c r="P14" s="33"/>
    </row>
    <row r="15" spans="1:26" x14ac:dyDescent="0.45">
      <c r="A15" s="1"/>
      <c r="B15" s="1"/>
      <c r="C15" s="1"/>
      <c r="D15" s="1"/>
      <c r="E15" s="1"/>
      <c r="F15" s="1"/>
      <c r="G15" s="1"/>
      <c r="H15" s="1"/>
      <c r="I15" s="1"/>
      <c r="J15" s="1"/>
      <c r="K15" s="1"/>
      <c r="L15" s="1"/>
      <c r="M15" s="1"/>
      <c r="N15" s="1"/>
      <c r="O15" s="1"/>
      <c r="P15" s="33"/>
    </row>
    <row r="16" spans="1:26" x14ac:dyDescent="0.45">
      <c r="A16" s="1"/>
      <c r="B16" s="1"/>
      <c r="C16" s="1"/>
      <c r="D16" s="1"/>
      <c r="E16" s="1"/>
      <c r="F16" s="1"/>
      <c r="G16" s="1"/>
      <c r="H16" s="1"/>
      <c r="I16" s="1"/>
      <c r="J16" s="1"/>
      <c r="K16" s="1"/>
      <c r="L16" s="1"/>
      <c r="M16" s="1"/>
      <c r="N16" s="1"/>
      <c r="O16" s="1"/>
      <c r="P16" s="33"/>
    </row>
    <row r="17" spans="1:16" x14ac:dyDescent="0.45">
      <c r="A17" s="1"/>
      <c r="B17" s="1"/>
      <c r="C17" s="1"/>
      <c r="D17" s="1"/>
      <c r="E17" s="1"/>
      <c r="F17" s="1"/>
      <c r="G17" s="1"/>
      <c r="H17" s="1"/>
      <c r="I17" s="1"/>
      <c r="J17" s="1"/>
      <c r="K17" s="1"/>
      <c r="L17" s="1"/>
      <c r="M17" s="1"/>
      <c r="N17" s="1"/>
      <c r="O17" s="1"/>
      <c r="P17" s="33"/>
    </row>
    <row r="18" spans="1:16" x14ac:dyDescent="0.45">
      <c r="A18" s="1"/>
      <c r="B18" s="1"/>
      <c r="C18" s="1"/>
      <c r="D18" s="1"/>
      <c r="E18" s="1"/>
      <c r="F18" s="1"/>
      <c r="G18" s="1"/>
      <c r="H18" s="1"/>
      <c r="I18" s="1"/>
      <c r="J18" s="1"/>
      <c r="K18" s="1"/>
      <c r="L18" s="1"/>
      <c r="M18" s="1"/>
      <c r="N18" s="1"/>
      <c r="O18" s="1"/>
      <c r="P18" s="33"/>
    </row>
    <row r="19" spans="1:16" x14ac:dyDescent="0.45">
      <c r="A19" s="1"/>
      <c r="B19" s="1"/>
      <c r="C19" s="1"/>
      <c r="D19" s="1"/>
      <c r="E19" s="1"/>
      <c r="F19" s="1"/>
      <c r="G19" s="1"/>
      <c r="H19" s="1"/>
      <c r="I19" s="1"/>
      <c r="J19" s="1"/>
      <c r="K19" s="1"/>
      <c r="L19" s="1"/>
      <c r="M19" s="1"/>
      <c r="N19" s="1"/>
      <c r="O19" s="1"/>
      <c r="P19" s="33"/>
    </row>
    <row r="20" spans="1:16" x14ac:dyDescent="0.45">
      <c r="A20" s="1"/>
      <c r="B20" s="1"/>
      <c r="C20" s="1"/>
      <c r="D20" s="1"/>
      <c r="E20" s="1"/>
      <c r="F20" s="1"/>
      <c r="G20" s="1"/>
      <c r="H20" s="1"/>
      <c r="I20" s="1"/>
      <c r="J20" s="1"/>
      <c r="K20" s="1"/>
      <c r="L20" s="1"/>
      <c r="M20" s="1"/>
      <c r="N20" s="1"/>
      <c r="O20" s="1"/>
      <c r="P20" s="33"/>
    </row>
    <row r="21" spans="1:16" x14ac:dyDescent="0.45">
      <c r="A21" s="1"/>
      <c r="B21" s="1"/>
      <c r="C21" s="1"/>
      <c r="D21" s="1"/>
      <c r="E21" s="1"/>
      <c r="F21" s="1"/>
      <c r="G21" s="1"/>
      <c r="H21" s="1"/>
      <c r="I21" s="1"/>
      <c r="J21" s="1"/>
      <c r="K21" s="1"/>
      <c r="L21" s="1"/>
      <c r="M21" s="1"/>
      <c r="N21" s="1"/>
      <c r="O21" s="1"/>
      <c r="P21" s="33"/>
    </row>
    <row r="22" spans="1:16" x14ac:dyDescent="0.45">
      <c r="A22" s="1"/>
      <c r="B22" s="1"/>
      <c r="C22" s="1"/>
      <c r="D22" s="1"/>
      <c r="E22" s="1"/>
      <c r="F22" s="1"/>
      <c r="G22" s="1"/>
      <c r="H22" s="1"/>
      <c r="I22" s="1"/>
      <c r="J22" s="1"/>
      <c r="K22" s="1"/>
      <c r="L22" s="1"/>
      <c r="M22" s="1"/>
      <c r="N22" s="1"/>
      <c r="O22" s="1"/>
      <c r="P22" s="33"/>
    </row>
    <row r="23" spans="1:16" x14ac:dyDescent="0.45">
      <c r="A23" s="1"/>
      <c r="B23" s="1"/>
      <c r="C23" s="1"/>
      <c r="D23" s="1"/>
      <c r="E23" s="1"/>
      <c r="F23" s="1"/>
      <c r="G23" s="1"/>
      <c r="H23" s="1"/>
      <c r="I23" s="1"/>
      <c r="J23" s="1"/>
      <c r="K23" s="1"/>
      <c r="L23" s="1"/>
      <c r="M23" s="1"/>
      <c r="N23" s="1"/>
      <c r="O23" s="1"/>
      <c r="P23" s="33"/>
    </row>
    <row r="24" spans="1:16" x14ac:dyDescent="0.45">
      <c r="A24" s="1"/>
      <c r="B24" s="1"/>
      <c r="C24" s="1"/>
      <c r="D24" s="1"/>
      <c r="E24" s="1"/>
      <c r="F24" s="1"/>
      <c r="G24" s="1"/>
      <c r="H24" s="1"/>
      <c r="I24" s="1"/>
      <c r="J24" s="1"/>
      <c r="K24" s="1"/>
      <c r="L24" s="1"/>
      <c r="M24" s="1"/>
      <c r="N24" s="1"/>
      <c r="O24" s="1"/>
      <c r="P24" s="33"/>
    </row>
    <row r="25" spans="1:16" x14ac:dyDescent="0.45">
      <c r="A25" s="1"/>
      <c r="B25" s="1"/>
      <c r="C25" s="1"/>
      <c r="D25" s="1"/>
      <c r="E25" s="1"/>
      <c r="F25" s="1"/>
      <c r="G25" s="1"/>
      <c r="H25" s="1"/>
      <c r="I25" s="1"/>
      <c r="J25" s="1"/>
      <c r="K25" s="1"/>
      <c r="L25" s="1"/>
      <c r="M25" s="1"/>
      <c r="N25" s="1"/>
      <c r="O25" s="1"/>
      <c r="P25" s="33"/>
    </row>
    <row r="26" spans="1:16" x14ac:dyDescent="0.45">
      <c r="A26" s="1"/>
      <c r="B26" s="1"/>
      <c r="C26" s="1"/>
      <c r="D26" s="1"/>
      <c r="E26" s="1"/>
      <c r="F26" s="1"/>
      <c r="G26" s="1"/>
      <c r="H26" s="1"/>
      <c r="I26" s="1"/>
      <c r="J26" s="1"/>
      <c r="K26" s="1"/>
      <c r="L26" s="1"/>
      <c r="M26" s="1"/>
      <c r="N26" s="1"/>
      <c r="O26" s="1"/>
      <c r="P26" s="33"/>
    </row>
    <row r="27" spans="1:16" x14ac:dyDescent="0.45">
      <c r="A27" s="1"/>
      <c r="B27" s="1"/>
      <c r="C27" s="1"/>
      <c r="D27" s="1"/>
      <c r="E27" s="1"/>
      <c r="F27" s="1"/>
      <c r="G27" s="1"/>
      <c r="H27" s="1"/>
      <c r="I27" s="1"/>
      <c r="J27" s="1"/>
      <c r="K27" s="1"/>
      <c r="L27" s="1"/>
      <c r="M27" s="1"/>
      <c r="N27" s="1"/>
      <c r="O27" s="1"/>
      <c r="P27" s="33"/>
    </row>
    <row r="28" spans="1:16" x14ac:dyDescent="0.45">
      <c r="A28" s="1"/>
      <c r="B28" s="1"/>
      <c r="C28" s="1"/>
      <c r="D28" s="1"/>
      <c r="E28" s="1"/>
      <c r="F28" s="1"/>
      <c r="G28" s="1"/>
      <c r="H28" s="1"/>
      <c r="I28" s="1"/>
      <c r="J28" s="1"/>
      <c r="K28" s="1"/>
      <c r="L28" s="1"/>
      <c r="M28" s="1"/>
      <c r="N28" s="1"/>
      <c r="O28" s="1"/>
      <c r="P28" s="33"/>
    </row>
    <row r="29" spans="1:16" x14ac:dyDescent="0.45">
      <c r="A29" s="1"/>
      <c r="B29" s="1"/>
      <c r="C29" s="1"/>
      <c r="D29" s="1"/>
      <c r="E29" s="1"/>
      <c r="F29" s="1"/>
      <c r="G29" s="1"/>
      <c r="H29" s="1"/>
      <c r="I29" s="1"/>
      <c r="J29" s="1"/>
      <c r="K29" s="1"/>
      <c r="L29" s="1"/>
      <c r="M29" s="1"/>
      <c r="N29" s="1"/>
      <c r="O29" s="1"/>
      <c r="P29" s="33"/>
    </row>
    <row r="30" spans="1:16" x14ac:dyDescent="0.45">
      <c r="A30" s="1"/>
      <c r="B30" s="1"/>
      <c r="C30" s="1"/>
      <c r="D30" s="1"/>
      <c r="E30" s="1"/>
      <c r="F30" s="1"/>
      <c r="G30" s="1"/>
      <c r="H30" s="1"/>
      <c r="I30" s="1"/>
      <c r="J30" s="1"/>
      <c r="K30" s="1"/>
      <c r="L30" s="1"/>
      <c r="M30" s="1"/>
      <c r="N30" s="1"/>
      <c r="O30" s="1"/>
      <c r="P30" s="33"/>
    </row>
    <row r="31" spans="1:16" x14ac:dyDescent="0.45">
      <c r="A31" s="1"/>
      <c r="B31" s="1"/>
      <c r="C31" s="1"/>
      <c r="D31" s="1"/>
      <c r="E31" s="1"/>
      <c r="F31" s="1"/>
      <c r="G31" s="1"/>
      <c r="H31" s="1"/>
      <c r="I31" s="1"/>
      <c r="J31" s="1"/>
      <c r="K31" s="1"/>
      <c r="L31" s="1"/>
      <c r="M31" s="1"/>
      <c r="N31" s="1"/>
      <c r="O31" s="1"/>
      <c r="P31" s="33"/>
    </row>
    <row r="32" spans="1:16" x14ac:dyDescent="0.45">
      <c r="A32" s="1"/>
      <c r="B32" s="1"/>
      <c r="C32" s="1"/>
      <c r="D32" s="1"/>
      <c r="E32" s="1"/>
      <c r="F32" s="1"/>
      <c r="G32" s="1"/>
      <c r="H32" s="1"/>
      <c r="I32" s="1"/>
      <c r="J32" s="1"/>
      <c r="K32" s="1"/>
      <c r="L32" s="1"/>
      <c r="M32" s="1"/>
      <c r="N32" s="1"/>
      <c r="O32" s="1"/>
      <c r="P32" s="33"/>
    </row>
    <row r="33" spans="1:16" x14ac:dyDescent="0.45">
      <c r="A33" s="1"/>
      <c r="B33" s="1"/>
      <c r="C33" s="1"/>
      <c r="D33" s="1"/>
      <c r="E33" s="1"/>
      <c r="F33" s="1"/>
      <c r="G33" s="1"/>
      <c r="H33" s="1"/>
      <c r="I33" s="1"/>
      <c r="J33" s="1"/>
      <c r="K33" s="1"/>
      <c r="L33" s="1"/>
      <c r="M33" s="1"/>
      <c r="N33" s="1"/>
      <c r="O33" s="1"/>
      <c r="P33" s="33"/>
    </row>
    <row r="34" spans="1:16" x14ac:dyDescent="0.45">
      <c r="A34" s="1"/>
      <c r="B34" s="1"/>
      <c r="C34" s="1"/>
      <c r="D34" s="1"/>
      <c r="E34" s="1"/>
      <c r="F34" s="1"/>
      <c r="G34" s="1"/>
      <c r="H34" s="1"/>
      <c r="I34" s="1"/>
      <c r="J34" s="1"/>
      <c r="K34" s="1"/>
      <c r="L34" s="1"/>
      <c r="M34" s="1"/>
      <c r="N34" s="1"/>
      <c r="O34" s="1"/>
      <c r="P34" s="33"/>
    </row>
    <row r="35" spans="1:16" x14ac:dyDescent="0.45">
      <c r="A35" s="1"/>
      <c r="B35" s="1"/>
      <c r="C35" s="1"/>
      <c r="D35" s="1"/>
      <c r="E35" s="1"/>
      <c r="F35" s="1"/>
      <c r="G35" s="1"/>
      <c r="H35" s="1"/>
      <c r="I35" s="1"/>
      <c r="J35" s="1"/>
      <c r="K35" s="1"/>
      <c r="L35" s="1"/>
      <c r="M35" s="1"/>
      <c r="N35" s="1"/>
      <c r="O35" s="1"/>
      <c r="P35" s="33"/>
    </row>
    <row r="36" spans="1:16" x14ac:dyDescent="0.45">
      <c r="A36" s="1"/>
      <c r="B36" s="1"/>
      <c r="C36" s="1"/>
      <c r="D36" s="1"/>
      <c r="E36" s="1"/>
      <c r="F36" s="1"/>
      <c r="G36" s="1"/>
      <c r="H36" s="1"/>
      <c r="I36" s="1"/>
      <c r="J36" s="1"/>
      <c r="K36" s="1"/>
      <c r="L36" s="1"/>
      <c r="M36" s="1"/>
      <c r="N36" s="1"/>
      <c r="O36" s="1"/>
      <c r="P36" s="33"/>
    </row>
    <row r="37" spans="1:16" x14ac:dyDescent="0.45">
      <c r="A37" s="1"/>
      <c r="B37" s="1"/>
      <c r="C37" s="1"/>
      <c r="D37" s="1"/>
      <c r="E37" s="1"/>
      <c r="F37" s="1"/>
      <c r="G37" s="1"/>
      <c r="H37" s="1"/>
      <c r="I37" s="1"/>
      <c r="J37" s="1"/>
      <c r="K37" s="1"/>
      <c r="L37" s="1"/>
      <c r="M37" s="1"/>
      <c r="N37" s="1"/>
      <c r="O37" s="1"/>
      <c r="P37" s="33"/>
    </row>
    <row r="38" spans="1:16" x14ac:dyDescent="0.45">
      <c r="A38" s="1"/>
      <c r="B38" s="1"/>
      <c r="C38" s="1"/>
      <c r="D38" s="1"/>
      <c r="E38" s="1"/>
      <c r="F38" s="1"/>
      <c r="G38" s="1"/>
      <c r="H38" s="1"/>
      <c r="I38" s="1"/>
      <c r="J38" s="1"/>
      <c r="K38" s="1"/>
      <c r="L38" s="1"/>
      <c r="M38" s="1"/>
      <c r="N38" s="1"/>
      <c r="O38" s="1"/>
      <c r="P38" s="33"/>
    </row>
    <row r="39" spans="1:16" x14ac:dyDescent="0.45">
      <c r="A39" s="1"/>
      <c r="B39" s="1"/>
      <c r="C39" s="1"/>
      <c r="D39" s="1"/>
      <c r="E39" s="1"/>
      <c r="F39" s="1"/>
      <c r="G39" s="1"/>
      <c r="H39" s="1"/>
      <c r="I39" s="1"/>
      <c r="J39" s="1"/>
      <c r="K39" s="1"/>
      <c r="L39" s="1"/>
      <c r="M39" s="1"/>
      <c r="N39" s="1"/>
      <c r="O39" s="1"/>
      <c r="P39" s="33"/>
    </row>
    <row r="40" spans="1:16" x14ac:dyDescent="0.45">
      <c r="A40" s="1"/>
      <c r="B40" s="1"/>
      <c r="C40" s="1"/>
      <c r="D40" s="1"/>
      <c r="E40" s="1"/>
      <c r="F40" s="1"/>
      <c r="G40" s="1"/>
      <c r="H40" s="1"/>
      <c r="I40" s="1"/>
      <c r="J40" s="1"/>
      <c r="K40" s="1"/>
      <c r="L40" s="1"/>
      <c r="M40" s="1"/>
      <c r="N40" s="1"/>
      <c r="O40" s="1"/>
      <c r="P40" s="33"/>
    </row>
    <row r="41" spans="1:16" x14ac:dyDescent="0.45">
      <c r="A41" s="1"/>
      <c r="B41" s="1"/>
      <c r="C41" s="1"/>
      <c r="D41" s="1"/>
      <c r="E41" s="1"/>
      <c r="F41" s="1"/>
      <c r="G41" s="1"/>
      <c r="H41" s="1"/>
      <c r="I41" s="1"/>
      <c r="J41" s="1"/>
      <c r="K41" s="1"/>
      <c r="L41" s="1"/>
      <c r="M41" s="1"/>
      <c r="N41" s="1"/>
      <c r="O41" s="1"/>
      <c r="P41" s="33"/>
    </row>
    <row r="42" spans="1:16" x14ac:dyDescent="0.45">
      <c r="A42" s="1"/>
      <c r="B42" s="1"/>
      <c r="C42" s="1"/>
      <c r="D42" s="1"/>
      <c r="E42" s="1"/>
      <c r="F42" s="1"/>
      <c r="G42" s="1"/>
      <c r="H42" s="1"/>
      <c r="I42" s="1"/>
      <c r="J42" s="1"/>
      <c r="K42" s="1"/>
      <c r="L42" s="1"/>
      <c r="M42" s="1"/>
      <c r="N42" s="1"/>
      <c r="O42" s="1"/>
      <c r="P42" s="33"/>
    </row>
    <row r="43" spans="1:16" x14ac:dyDescent="0.45">
      <c r="A43" s="1"/>
      <c r="B43" s="1"/>
      <c r="C43" s="1"/>
      <c r="D43" s="1"/>
      <c r="E43" s="1"/>
      <c r="F43" s="1"/>
      <c r="G43" s="1"/>
      <c r="H43" s="1"/>
      <c r="I43" s="1"/>
      <c r="J43" s="1"/>
      <c r="K43" s="1"/>
      <c r="L43" s="1"/>
      <c r="M43" s="1"/>
      <c r="N43" s="1"/>
      <c r="O43" s="1"/>
      <c r="P43" s="33"/>
    </row>
    <row r="44" spans="1:16" x14ac:dyDescent="0.45">
      <c r="A44" s="1"/>
      <c r="B44" s="1"/>
      <c r="C44" s="1"/>
      <c r="D44" s="1"/>
      <c r="E44" s="1"/>
      <c r="F44" s="1"/>
      <c r="G44" s="1"/>
      <c r="H44" s="1"/>
      <c r="I44" s="1"/>
      <c r="J44" s="1"/>
      <c r="K44" s="1"/>
      <c r="L44" s="1"/>
      <c r="M44" s="1"/>
      <c r="N44" s="1"/>
      <c r="O44" s="1"/>
      <c r="P44" s="33"/>
    </row>
    <row r="45" spans="1:16" x14ac:dyDescent="0.45">
      <c r="A45" s="1"/>
      <c r="B45" s="1"/>
      <c r="C45" s="1"/>
      <c r="D45" s="1"/>
      <c r="E45" s="1"/>
      <c r="F45" s="1"/>
      <c r="G45" s="1"/>
      <c r="H45" s="1"/>
      <c r="I45" s="1"/>
      <c r="J45" s="1"/>
      <c r="K45" s="1"/>
      <c r="L45" s="1"/>
      <c r="M45" s="1"/>
      <c r="N45" s="1"/>
      <c r="O45" s="1"/>
      <c r="P45" s="33"/>
    </row>
  </sheetData>
  <mergeCells count="9">
    <mergeCell ref="K1:O1"/>
    <mergeCell ref="P1:P2"/>
    <mergeCell ref="G1:J1"/>
    <mergeCell ref="A1:A2"/>
    <mergeCell ref="B1:B2"/>
    <mergeCell ref="C1:C2"/>
    <mergeCell ref="D1:D2"/>
    <mergeCell ref="E1:E2"/>
    <mergeCell ref="F1:F2"/>
  </mergeCells>
  <pageMargins left="0.70866141732283472" right="0.70866141732283472" top="0.74803149606299213" bottom="0.74803149606299213" header="0.31496062992125984" footer="0.31496062992125984"/>
  <pageSetup paperSize="9" scale="73" orientation="landscape"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
  <sheetViews>
    <sheetView workbookViewId="0">
      <selection activeCell="D7" sqref="D7"/>
    </sheetView>
  </sheetViews>
  <sheetFormatPr defaultRowHeight="14.25" x14ac:dyDescent="0.45"/>
  <cols>
    <col min="1" max="1" width="31.53125" customWidth="1"/>
    <col min="2" max="2" width="78.9296875" customWidth="1"/>
  </cols>
  <sheetData>
    <row r="1" spans="1:2" ht="35.25" customHeight="1" x14ac:dyDescent="0.45">
      <c r="A1" s="8" t="s">
        <v>13</v>
      </c>
      <c r="B1" s="9" t="s">
        <v>14</v>
      </c>
    </row>
    <row r="2" spans="1:2" ht="35.25" customHeight="1" x14ac:dyDescent="0.45">
      <c r="A2" s="8" t="s">
        <v>0</v>
      </c>
      <c r="B2" s="10" t="s">
        <v>22</v>
      </c>
    </row>
    <row r="3" spans="1:2" ht="35.25" customHeight="1" x14ac:dyDescent="0.45">
      <c r="A3" s="8" t="s">
        <v>15</v>
      </c>
      <c r="B3" s="10" t="s">
        <v>39</v>
      </c>
    </row>
    <row r="4" spans="1:2" ht="102" customHeight="1" x14ac:dyDescent="0.45">
      <c r="A4" s="8" t="s">
        <v>48</v>
      </c>
      <c r="B4" s="11" t="s">
        <v>21</v>
      </c>
    </row>
    <row r="5" spans="1:2" ht="35.25" customHeight="1" x14ac:dyDescent="0.45">
      <c r="A5" s="8" t="s">
        <v>23</v>
      </c>
      <c r="B5" s="9" t="s">
        <v>24</v>
      </c>
    </row>
    <row r="6" spans="1:2" ht="35.25" customHeight="1" x14ac:dyDescent="0.45">
      <c r="A6" s="8" t="s">
        <v>25</v>
      </c>
      <c r="B6" s="10" t="s">
        <v>35</v>
      </c>
    </row>
    <row r="7" spans="1:2" ht="35.25" customHeight="1" x14ac:dyDescent="0.45">
      <c r="A7" s="8" t="s">
        <v>5</v>
      </c>
      <c r="B7" s="9" t="s">
        <v>40</v>
      </c>
    </row>
    <row r="8" spans="1:2" ht="35.25" customHeight="1" x14ac:dyDescent="0.45">
      <c r="A8" s="8" t="s">
        <v>26</v>
      </c>
      <c r="B8" s="10" t="s">
        <v>27</v>
      </c>
    </row>
    <row r="9" spans="1:2" ht="35.25" customHeight="1" x14ac:dyDescent="0.45">
      <c r="A9" s="8" t="s">
        <v>28</v>
      </c>
      <c r="B9" s="9" t="s">
        <v>29</v>
      </c>
    </row>
    <row r="10" spans="1:2" ht="35.25" customHeight="1" x14ac:dyDescent="0.45">
      <c r="A10" s="8" t="s">
        <v>20</v>
      </c>
      <c r="B10" s="10" t="s">
        <v>30</v>
      </c>
    </row>
    <row r="11" spans="1:2" ht="35.25" customHeight="1" x14ac:dyDescent="0.45">
      <c r="A11" s="8" t="s">
        <v>19</v>
      </c>
      <c r="B11" s="10" t="s">
        <v>31</v>
      </c>
    </row>
    <row r="12" spans="1:2" ht="35.25" customHeight="1" x14ac:dyDescent="0.45">
      <c r="A12" s="8" t="s">
        <v>7</v>
      </c>
      <c r="B12" s="10" t="s">
        <v>41</v>
      </c>
    </row>
    <row r="13" spans="1:2" ht="45.75" customHeight="1" x14ac:dyDescent="0.45">
      <c r="A13" s="8" t="s">
        <v>8</v>
      </c>
      <c r="B13" s="10" t="s">
        <v>34</v>
      </c>
    </row>
    <row r="14" spans="1:2" ht="35.25" customHeight="1" x14ac:dyDescent="0.45">
      <c r="A14" s="8" t="s">
        <v>12</v>
      </c>
      <c r="B14" s="10" t="s">
        <v>36</v>
      </c>
    </row>
    <row r="15" spans="1:2" ht="35.25" customHeight="1" x14ac:dyDescent="0.45">
      <c r="A15" s="8" t="s">
        <v>37</v>
      </c>
      <c r="B15" s="10" t="s">
        <v>38</v>
      </c>
    </row>
    <row r="16" spans="1:2" ht="28.5" x14ac:dyDescent="0.45">
      <c r="A16" s="8" t="s">
        <v>46</v>
      </c>
      <c r="B16" s="10" t="s">
        <v>47</v>
      </c>
    </row>
  </sheetData>
  <pageMargins left="0.70866141732283472" right="0.70866141732283472" top="0.74803149606299213" bottom="0.74803149606299213" header="0.31496062992125984" footer="0.31496062992125984"/>
  <pageSetup paperSize="9" scale="7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3</vt:i4>
      </vt:variant>
    </vt:vector>
  </HeadingPairs>
  <TitlesOfParts>
    <vt:vector size="10" baseType="lpstr">
      <vt:lpstr>PNRR</vt:lpstr>
      <vt:lpstr>Fondi vincolati 4</vt:lpstr>
      <vt:lpstr>Fondi sicurezza</vt:lpstr>
      <vt:lpstr>Storno FSR 2</vt:lpstr>
      <vt:lpstr>Beni e servizi</vt:lpstr>
      <vt:lpstr>ATS_ARES</vt:lpstr>
      <vt:lpstr>Legenda</vt:lpstr>
      <vt:lpstr>ATS_ARES!Area_stampa</vt:lpstr>
      <vt:lpstr>'Fondi vincolati 4'!Area_stampa</vt:lpstr>
      <vt:lpstr>PNRR!Area_stampa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CANU</dc:creator>
  <cp:lastModifiedBy>Gianfranco Pazzola</cp:lastModifiedBy>
  <cp:lastPrinted>2024-10-14T06:55:17Z</cp:lastPrinted>
  <dcterms:created xsi:type="dcterms:W3CDTF">2024-10-08T15:14:34Z</dcterms:created>
  <dcterms:modified xsi:type="dcterms:W3CDTF">2026-02-24T14:48:32Z</dcterms:modified>
</cp:coreProperties>
</file>